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15"/>
  <workbookPr defaultThemeVersion="124226"/>
  <mc:AlternateContent xmlns:mc="http://schemas.openxmlformats.org/markup-compatibility/2006">
    <mc:Choice Requires="x15">
      <x15ac:absPath xmlns:x15ac="http://schemas.microsoft.com/office/spreadsheetml/2010/11/ac" url="W:\2. Design Dept\1901 - Carletonville (RRM)\5. Construction Contract\Carltonville RRM (Next Works Tender Document)\Documents from PG3 discussion 18 August 2023\Documents for submission\"/>
    </mc:Choice>
  </mc:AlternateContent>
  <xr:revisionPtr revIDLastSave="0" documentId="13_ncr:1_{BFCA21E0-D199-4FC9-99DB-35F2E4EDDE89}" xr6:coauthVersionLast="47" xr6:coauthVersionMax="47" xr10:uidLastSave="{00000000-0000-0000-0000-000000000000}"/>
  <bookViews>
    <workbookView xWindow="-110" yWindow="-110" windowWidth="19420" windowHeight="10300" tabRatio="733" firstSheet="3" activeTab="3" xr2:uid="{00000000-000D-0000-FFFF-FFFF00000000}"/>
  </bookViews>
  <sheets>
    <sheet name="Masterlist 5" sheetId="90" r:id="rId1"/>
    <sheet name="Part A" sheetId="83" r:id="rId2"/>
    <sheet name="Part B" sheetId="86" r:id="rId3"/>
    <sheet name="Part C" sheetId="88" r:id="rId4"/>
    <sheet name="Summary" sheetId="89" r:id="rId5"/>
  </sheets>
  <definedNames>
    <definedName name="_SEC1200">#REF!</definedName>
    <definedName name="_xlnm.Print_Area" localSheetId="1">'Part A'!$A$1:$F$486</definedName>
    <definedName name="_xlnm.Print_Area" localSheetId="2">'Part B'!$A$1:$F$1697</definedName>
    <definedName name="_xlnm.Print_Area" localSheetId="3">'Part C'!$A$1:$F$50</definedName>
    <definedName name="_xlnm.Print_Area" localSheetId="4">Summary!$A$1:$F$72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4" i="86" l="1"/>
  <c r="F572" i="86"/>
  <c r="F519" i="86"/>
  <c r="F517" i="86"/>
  <c r="E12" i="88"/>
  <c r="F1384" i="86" l="1"/>
  <c r="F1380" i="86"/>
  <c r="F1378" i="86"/>
  <c r="F1330" i="86"/>
  <c r="F1328" i="86"/>
  <c r="F1326" i="86"/>
  <c r="F1347" i="86"/>
  <c r="F1345" i="86"/>
  <c r="F1343" i="86"/>
  <c r="F849" i="86"/>
  <c r="F847" i="86"/>
  <c r="F837" i="86"/>
  <c r="F835" i="86"/>
  <c r="F833" i="86"/>
  <c r="F819" i="86"/>
  <c r="F817" i="86"/>
  <c r="F807" i="86"/>
  <c r="F805" i="86"/>
  <c r="F679" i="86"/>
  <c r="F586" i="86"/>
  <c r="F584" i="86"/>
  <c r="B2" i="88"/>
  <c r="A1" i="88"/>
  <c r="I16" i="88"/>
  <c r="H12" i="88"/>
  <c r="F10" i="86" l="1"/>
  <c r="F12" i="86"/>
  <c r="F14" i="86"/>
  <c r="F16" i="86"/>
  <c r="F20" i="86"/>
  <c r="F22" i="86"/>
  <c r="F24" i="86"/>
  <c r="F26" i="86"/>
  <c r="F28" i="86"/>
  <c r="F30" i="86"/>
  <c r="F34" i="86"/>
  <c r="F36" i="86"/>
  <c r="F38" i="86"/>
  <c r="F40" i="86"/>
  <c r="F42" i="86"/>
  <c r="F44" i="86"/>
  <c r="F46" i="86"/>
  <c r="F48" i="86"/>
  <c r="F50" i="86"/>
  <c r="F52" i="86"/>
  <c r="F70" i="86"/>
  <c r="F72" i="86"/>
  <c r="F73" i="86"/>
  <c r="F74" i="86"/>
  <c r="F75" i="86"/>
  <c r="F76" i="86"/>
  <c r="F77" i="86"/>
  <c r="F78" i="86"/>
  <c r="F79" i="86"/>
  <c r="F80" i="86"/>
  <c r="F81" i="86"/>
  <c r="F82" i="86"/>
  <c r="F83" i="86"/>
  <c r="F84" i="86"/>
  <c r="F85" i="86"/>
  <c r="F86" i="86"/>
  <c r="F88" i="86"/>
  <c r="F90" i="86"/>
  <c r="F92" i="86"/>
  <c r="F94" i="86"/>
  <c r="F96" i="86"/>
  <c r="F98" i="86"/>
  <c r="F99" i="86"/>
  <c r="F100" i="86"/>
  <c r="F102" i="86"/>
  <c r="F104" i="86"/>
  <c r="F106" i="86"/>
  <c r="F108" i="86"/>
  <c r="F110" i="86"/>
  <c r="F112" i="86"/>
  <c r="F114" i="86"/>
  <c r="F116" i="86"/>
  <c r="F118" i="86"/>
  <c r="F120" i="86"/>
  <c r="F122" i="86"/>
  <c r="F132" i="86"/>
  <c r="F134" i="86"/>
  <c r="F136" i="86"/>
  <c r="F138" i="86"/>
  <c r="F140" i="86"/>
  <c r="F142" i="86"/>
  <c r="F144" i="86"/>
  <c r="F146" i="86"/>
  <c r="F148" i="86"/>
  <c r="F150" i="86"/>
  <c r="F152" i="86"/>
  <c r="F154" i="86"/>
  <c r="F156" i="86"/>
  <c r="F158" i="86"/>
  <c r="F180" i="86"/>
  <c r="F181" i="86"/>
  <c r="F183" i="86"/>
  <c r="F185" i="86"/>
  <c r="F191" i="86"/>
  <c r="F192" i="86"/>
  <c r="F197" i="86"/>
  <c r="F198" i="86"/>
  <c r="F199" i="86"/>
  <c r="F200" i="86"/>
  <c r="F201" i="86"/>
  <c r="F202" i="86"/>
  <c r="F203" i="86"/>
  <c r="F204" i="86"/>
  <c r="F205" i="86"/>
  <c r="F206" i="86"/>
  <c r="F207" i="86"/>
  <c r="F208" i="86"/>
  <c r="F209" i="86"/>
  <c r="F210" i="86"/>
  <c r="F211" i="86"/>
  <c r="F212" i="86"/>
  <c r="F213" i="86"/>
  <c r="F231" i="86"/>
  <c r="F233" i="86"/>
  <c r="F235" i="86"/>
  <c r="F237" i="86"/>
  <c r="F239" i="86"/>
  <c r="F241" i="86"/>
  <c r="F243" i="86"/>
  <c r="F245" i="86"/>
  <c r="F247" i="86"/>
  <c r="F249" i="86"/>
  <c r="F251" i="86"/>
  <c r="F253" i="86"/>
  <c r="F255" i="86"/>
  <c r="F268" i="86"/>
  <c r="F270" i="86"/>
  <c r="F276" i="86"/>
  <c r="F278" i="86"/>
  <c r="F315" i="86"/>
  <c r="F317" i="86"/>
  <c r="F319" i="86"/>
  <c r="F321" i="86"/>
  <c r="F323" i="86"/>
  <c r="F325" i="86"/>
  <c r="F327" i="86"/>
  <c r="F329" i="86"/>
  <c r="F331" i="86"/>
  <c r="F333" i="86"/>
  <c r="F335" i="86"/>
  <c r="F337" i="86"/>
  <c r="F339" i="86"/>
  <c r="F361" i="86"/>
  <c r="F363" i="86"/>
  <c r="F365" i="86"/>
  <c r="F367" i="86"/>
  <c r="F369" i="86"/>
  <c r="F373" i="86"/>
  <c r="F375" i="86"/>
  <c r="F377" i="86"/>
  <c r="F379" i="86"/>
  <c r="F383" i="86"/>
  <c r="F413" i="86"/>
  <c r="F415" i="86"/>
  <c r="F457" i="86"/>
  <c r="F459" i="86"/>
  <c r="F461" i="86"/>
  <c r="F463" i="86"/>
  <c r="F465" i="86"/>
  <c r="F466" i="86"/>
  <c r="F467" i="86"/>
  <c r="F492" i="86"/>
  <c r="F494" i="86"/>
  <c r="F496" i="86"/>
  <c r="F498" i="86"/>
  <c r="F499" i="86"/>
  <c r="F500" i="86"/>
  <c r="F501" i="86"/>
  <c r="F502" i="86"/>
  <c r="F509" i="86"/>
  <c r="F511" i="86"/>
  <c r="F513" i="86"/>
  <c r="F515" i="86"/>
  <c r="F556" i="86"/>
  <c r="F558" i="86"/>
  <c r="F560" i="86"/>
  <c r="F562" i="86"/>
  <c r="F566" i="86"/>
  <c r="F567" i="86"/>
  <c r="F568" i="86"/>
  <c r="F569" i="86"/>
  <c r="F570" i="86"/>
  <c r="F576" i="86"/>
  <c r="F578" i="86"/>
  <c r="F580" i="86"/>
  <c r="F582" i="86"/>
  <c r="F620" i="86"/>
  <c r="F622" i="86"/>
  <c r="F624" i="86"/>
  <c r="F673" i="86"/>
  <c r="F675" i="86"/>
  <c r="F677" i="86"/>
  <c r="F681" i="86"/>
  <c r="F683" i="86"/>
  <c r="F685" i="86"/>
  <c r="F730" i="86"/>
  <c r="F732" i="86"/>
  <c r="F734" i="86"/>
  <c r="F736" i="86"/>
  <c r="F738" i="86"/>
  <c r="F740" i="86"/>
  <c r="F742" i="86"/>
  <c r="F744" i="86"/>
  <c r="F746" i="86"/>
  <c r="F748" i="86"/>
  <c r="F750" i="86"/>
  <c r="F752" i="86"/>
  <c r="F754" i="86"/>
  <c r="F755" i="86"/>
  <c r="F756" i="86"/>
  <c r="F757" i="86"/>
  <c r="F758" i="86"/>
  <c r="F760" i="86"/>
  <c r="F764" i="86"/>
  <c r="F766" i="86"/>
  <c r="F797" i="86"/>
  <c r="F803" i="86"/>
  <c r="F811" i="86"/>
  <c r="F813" i="86"/>
  <c r="F815" i="86"/>
  <c r="F831" i="86"/>
  <c r="F841" i="86"/>
  <c r="F843" i="86"/>
  <c r="F845" i="86"/>
  <c r="F851" i="86"/>
  <c r="F853" i="86"/>
  <c r="F854" i="86"/>
  <c r="F855" i="86"/>
  <c r="F856" i="86"/>
  <c r="F857" i="86"/>
  <c r="F858" i="86"/>
  <c r="F859" i="86"/>
  <c r="F860" i="86"/>
  <c r="F861" i="86"/>
  <c r="F862" i="86"/>
  <c r="F863" i="86"/>
  <c r="F864" i="86"/>
  <c r="F882" i="86"/>
  <c r="F884" i="86"/>
  <c r="F886" i="86"/>
  <c r="F888" i="86"/>
  <c r="F890" i="86"/>
  <c r="F892" i="86"/>
  <c r="F894" i="86"/>
  <c r="F896" i="86"/>
  <c r="F900" i="86"/>
  <c r="F935" i="86"/>
  <c r="F937" i="86"/>
  <c r="F939" i="86"/>
  <c r="F941" i="86"/>
  <c r="F943" i="86"/>
  <c r="F945" i="86"/>
  <c r="F947" i="86"/>
  <c r="F950" i="86"/>
  <c r="F952" i="86"/>
  <c r="F954" i="86"/>
  <c r="F956" i="86"/>
  <c r="F958" i="86"/>
  <c r="F960" i="86"/>
  <c r="F962" i="86"/>
  <c r="F977" i="86"/>
  <c r="F981" i="86"/>
  <c r="F983" i="86"/>
  <c r="F987" i="86"/>
  <c r="F989" i="86"/>
  <c r="F991" i="86"/>
  <c r="F993" i="86"/>
  <c r="F995" i="86"/>
  <c r="F997" i="86"/>
  <c r="F999" i="86"/>
  <c r="F1001" i="86"/>
  <c r="F1003" i="86"/>
  <c r="F1005" i="86"/>
  <c r="F1007" i="86"/>
  <c r="F1009" i="86"/>
  <c r="F1011" i="86"/>
  <c r="F1013" i="86"/>
  <c r="F1033" i="86"/>
  <c r="F1035" i="86"/>
  <c r="F1037" i="86"/>
  <c r="F1039" i="86"/>
  <c r="F1041" i="86"/>
  <c r="F1043" i="86"/>
  <c r="F1045" i="86"/>
  <c r="F1047" i="86"/>
  <c r="F1051" i="86"/>
  <c r="F1053" i="86"/>
  <c r="F1055" i="86"/>
  <c r="F1057" i="86"/>
  <c r="F1059" i="86"/>
  <c r="F1061" i="86"/>
  <c r="F1063" i="86"/>
  <c r="F1064" i="86"/>
  <c r="F1065" i="86"/>
  <c r="F1066" i="86"/>
  <c r="F1067" i="86"/>
  <c r="F1068" i="86"/>
  <c r="F1069" i="86"/>
  <c r="F1070" i="86"/>
  <c r="F1080" i="86"/>
  <c r="F1082" i="86"/>
  <c r="F1084" i="86"/>
  <c r="F1086" i="86"/>
  <c r="F1088" i="86"/>
  <c r="F1090" i="86"/>
  <c r="F1092" i="86"/>
  <c r="F1094" i="86"/>
  <c r="F1096" i="86"/>
  <c r="F1098" i="86"/>
  <c r="F1100" i="86"/>
  <c r="F1102" i="86"/>
  <c r="F1104" i="86"/>
  <c r="F1106" i="86"/>
  <c r="F1108" i="86"/>
  <c r="F1110" i="86"/>
  <c r="F1112" i="86"/>
  <c r="F1114" i="86"/>
  <c r="F1116" i="86"/>
  <c r="F1118" i="86"/>
  <c r="F1120" i="86"/>
  <c r="F1122" i="86"/>
  <c r="F1124" i="86"/>
  <c r="F1126" i="86"/>
  <c r="F1137" i="86"/>
  <c r="F1139" i="86"/>
  <c r="F1141" i="86"/>
  <c r="F1145" i="86"/>
  <c r="F1147" i="86"/>
  <c r="F1149" i="86"/>
  <c r="F1151" i="86"/>
  <c r="F1153" i="86"/>
  <c r="F1183" i="86"/>
  <c r="F1185" i="86"/>
  <c r="F1187" i="86"/>
  <c r="F1189" i="86"/>
  <c r="F1191" i="86"/>
  <c r="F1193" i="86"/>
  <c r="F1195" i="86"/>
  <c r="F1197" i="86"/>
  <c r="F1199" i="86"/>
  <c r="F1201" i="86"/>
  <c r="F1203" i="86"/>
  <c r="F1205" i="86"/>
  <c r="F1207" i="86"/>
  <c r="F1211" i="86"/>
  <c r="F1223" i="86"/>
  <c r="F1225" i="86"/>
  <c r="F1227" i="86"/>
  <c r="F1229" i="86"/>
  <c r="F1231" i="86"/>
  <c r="F1233" i="86"/>
  <c r="F1235" i="86"/>
  <c r="F1237" i="86"/>
  <c r="F1239" i="86"/>
  <c r="F1243" i="86"/>
  <c r="F1245" i="86"/>
  <c r="F1247" i="86"/>
  <c r="F1249" i="86"/>
  <c r="F1251" i="86"/>
  <c r="F1253" i="86"/>
  <c r="F1255" i="86"/>
  <c r="F1270" i="86"/>
  <c r="F1272" i="86"/>
  <c r="F1274" i="86"/>
  <c r="F1276" i="86"/>
  <c r="F1278" i="86"/>
  <c r="F1280" i="86"/>
  <c r="F1282" i="86"/>
  <c r="F1284" i="86"/>
  <c r="F1286" i="86"/>
  <c r="F1288" i="86"/>
  <c r="F1290" i="86"/>
  <c r="F1292" i="86"/>
  <c r="F1294" i="86"/>
  <c r="F1314" i="86"/>
  <c r="F1320" i="86"/>
  <c r="F1321" i="86"/>
  <c r="F1322" i="86"/>
  <c r="F1323" i="86"/>
  <c r="F1324" i="86"/>
  <c r="F1332" i="86"/>
  <c r="F1333" i="86"/>
  <c r="F1335" i="86"/>
  <c r="F1337" i="86"/>
  <c r="F1339" i="86"/>
  <c r="F1341" i="86"/>
  <c r="F1352" i="86"/>
  <c r="F1354" i="86"/>
  <c r="F1356" i="86"/>
  <c r="F1358" i="86"/>
  <c r="F1372" i="86"/>
  <c r="F1374" i="86"/>
  <c r="F1386" i="86"/>
  <c r="F1388" i="86"/>
  <c r="F1391" i="86"/>
  <c r="F1395" i="86"/>
  <c r="F1397" i="86"/>
  <c r="F1399" i="86"/>
  <c r="F1401" i="86"/>
  <c r="F1403" i="86"/>
  <c r="F1433" i="86"/>
  <c r="F1435" i="86"/>
  <c r="F1437" i="86"/>
  <c r="F1439" i="86"/>
  <c r="F1441" i="86"/>
  <c r="F1443" i="86"/>
  <c r="F1445" i="86"/>
  <c r="F1447" i="86"/>
  <c r="F1479" i="86"/>
  <c r="F1481" i="86"/>
  <c r="F1483" i="86"/>
  <c r="F1537" i="86"/>
  <c r="F1539" i="86"/>
  <c r="F1541" i="86"/>
  <c r="F1543" i="86"/>
  <c r="F1545" i="86"/>
  <c r="F1547" i="86"/>
  <c r="F1549" i="86"/>
  <c r="F1551" i="86"/>
  <c r="F1553" i="86"/>
  <c r="F1555" i="86"/>
  <c r="F1557" i="86"/>
  <c r="F1559" i="86"/>
  <c r="F1561" i="86"/>
  <c r="F1563" i="86"/>
  <c r="F1565" i="86"/>
  <c r="F1567" i="86"/>
  <c r="F1569" i="86"/>
  <c r="F1571" i="86"/>
  <c r="F1573" i="86"/>
  <c r="F1575" i="86"/>
  <c r="F1595" i="86"/>
  <c r="F1597" i="86"/>
  <c r="F1599" i="86"/>
  <c r="F1601" i="86"/>
  <c r="F1603" i="86"/>
  <c r="F1605" i="86"/>
  <c r="F1607" i="86"/>
  <c r="F1609" i="86"/>
  <c r="F1611" i="86"/>
  <c r="F1613" i="86"/>
  <c r="F1615" i="86"/>
  <c r="F1617" i="86"/>
  <c r="F1619" i="86"/>
  <c r="F1621" i="86"/>
  <c r="F1623" i="86"/>
  <c r="F1625" i="86"/>
  <c r="F1627" i="86"/>
  <c r="F1629" i="86"/>
  <c r="F1631" i="86"/>
  <c r="F1633" i="86"/>
  <c r="F1635" i="86"/>
  <c r="F1637" i="86"/>
  <c r="F1649" i="86"/>
  <c r="F1651" i="86"/>
  <c r="F1653" i="86"/>
  <c r="F1654" i="86"/>
  <c r="F1655" i="86"/>
  <c r="F1657" i="86"/>
  <c r="F1659" i="86"/>
  <c r="F1661" i="86"/>
  <c r="F1665" i="86"/>
  <c r="F1667" i="86"/>
  <c r="F1669" i="86"/>
  <c r="F1671" i="86"/>
  <c r="F1673" i="86"/>
  <c r="F1675" i="86"/>
  <c r="F1677" i="86"/>
  <c r="F1679" i="86"/>
  <c r="F1680" i="86"/>
  <c r="F1681" i="86"/>
  <c r="F1682" i="86"/>
  <c r="F1683" i="86"/>
  <c r="F1684" i="86"/>
  <c r="F1686" i="86"/>
  <c r="F1687" i="86"/>
  <c r="F1688" i="86"/>
  <c r="F1689" i="86"/>
  <c r="F1690" i="86"/>
  <c r="D1143" i="86"/>
  <c r="F1143" i="86" s="1"/>
  <c r="D762" i="86"/>
  <c r="F762" i="86" s="1"/>
  <c r="F873" i="86" l="1"/>
  <c r="F822" i="86"/>
  <c r="F1641" i="86"/>
  <c r="F1587" i="86"/>
  <c r="F1471" i="86"/>
  <c r="F1364" i="86"/>
  <c r="F1305" i="86"/>
  <c r="F1262" i="86"/>
  <c r="F1215" i="86"/>
  <c r="F1175" i="86"/>
  <c r="F1129" i="86"/>
  <c r="F1025" i="86"/>
  <c r="F965" i="86"/>
  <c r="F927" i="86"/>
  <c r="F789" i="86"/>
  <c r="F722" i="86"/>
  <c r="F665" i="86"/>
  <c r="F612" i="86"/>
  <c r="F548" i="86"/>
  <c r="F484" i="86"/>
  <c r="F351" i="86"/>
  <c r="F305" i="86"/>
  <c r="F260" i="86"/>
  <c r="F221" i="86"/>
  <c r="F220" i="86"/>
  <c r="F172" i="86"/>
  <c r="F124" i="86"/>
  <c r="D1691" i="86"/>
  <c r="F1691" i="86" s="1"/>
  <c r="D1393" i="86"/>
  <c r="F1393" i="86" s="1"/>
  <c r="F1425" i="86" s="1"/>
  <c r="F874" i="86" l="1"/>
  <c r="F1306" i="86"/>
  <c r="F306" i="86"/>
  <c r="D18" i="88"/>
  <c r="B3" i="89" l="1"/>
  <c r="A2" i="89"/>
  <c r="D1685" i="86"/>
  <c r="F1685" i="86" s="1"/>
  <c r="A826" i="86" l="1"/>
  <c r="A825" i="86"/>
  <c r="D417" i="86" l="1"/>
  <c r="F417" i="86" s="1"/>
  <c r="F447" i="86" s="1"/>
  <c r="B2" i="86" l="1"/>
  <c r="A1" i="86"/>
  <c r="D78" i="83"/>
  <c r="F44" i="83"/>
  <c r="F42" i="83"/>
  <c r="B64" i="86" l="1"/>
  <c r="B825" i="86"/>
  <c r="A63" i="86"/>
  <c r="A824" i="86"/>
  <c r="F16" i="83" l="1"/>
  <c r="F18" i="83"/>
  <c r="D20" i="83"/>
  <c r="F20" i="83" s="1"/>
  <c r="B434" i="83" l="1"/>
  <c r="A434" i="83"/>
  <c r="A433" i="83"/>
  <c r="B380" i="83"/>
  <c r="A380" i="83"/>
  <c r="A379" i="83"/>
  <c r="B322" i="83"/>
  <c r="A322" i="83"/>
  <c r="A321" i="83"/>
  <c r="B266" i="83"/>
  <c r="A266" i="83"/>
  <c r="A265" i="83"/>
  <c r="B213" i="83"/>
  <c r="A213" i="83"/>
  <c r="A212" i="83"/>
  <c r="A166" i="83"/>
  <c r="A167" i="83"/>
  <c r="B167" i="83"/>
  <c r="B120" i="83"/>
  <c r="A119" i="83"/>
  <c r="B62" i="83"/>
  <c r="A61" i="83"/>
  <c r="D1049" i="86" l="1"/>
  <c r="F1049" i="86" s="1"/>
  <c r="F1071" i="86" s="1"/>
  <c r="F1072" i="86" s="1"/>
  <c r="D1663" i="86"/>
  <c r="F1663" i="86" s="1"/>
  <c r="F1696" i="86" s="1"/>
  <c r="F1697" i="86" s="1"/>
  <c r="A404" i="86" l="1"/>
  <c r="A405" i="86"/>
  <c r="B405" i="86"/>
  <c r="A406" i="86"/>
  <c r="D385" i="86"/>
  <c r="F385" i="86" s="1"/>
  <c r="F403" i="86" s="1"/>
  <c r="A263" i="86"/>
  <c r="B262" i="86"/>
  <c r="A262" i="86"/>
  <c r="A261" i="86"/>
  <c r="F177" i="83"/>
  <c r="F82" i="83"/>
  <c r="F76" i="83"/>
  <c r="F74" i="83"/>
  <c r="F72" i="83"/>
  <c r="F70" i="83"/>
  <c r="F78" i="83"/>
  <c r="D40" i="83"/>
  <c r="F40" i="83" s="1"/>
  <c r="D26" i="83"/>
  <c r="D84" i="83"/>
  <c r="F84" i="83" s="1"/>
  <c r="A65" i="86"/>
  <c r="D1485" i="86" l="1"/>
  <c r="F1485" i="86" s="1"/>
  <c r="F1529" i="86" s="1"/>
  <c r="D456" i="83"/>
  <c r="D160" i="83"/>
  <c r="F23" i="83"/>
  <c r="F24" i="83"/>
  <c r="F25" i="83"/>
  <c r="F26" i="83"/>
  <c r="F27" i="83"/>
  <c r="F28" i="83"/>
  <c r="F29" i="83"/>
  <c r="F30" i="83"/>
  <c r="F31" i="83"/>
  <c r="F32" i="83"/>
  <c r="F33" i="83"/>
  <c r="F34" i="83"/>
  <c r="F35" i="83"/>
  <c r="F38" i="83"/>
  <c r="F36" i="83"/>
  <c r="F8" i="83"/>
  <c r="F9" i="83"/>
  <c r="F11" i="83"/>
  <c r="F12" i="83"/>
  <c r="F14" i="83"/>
  <c r="F22" i="83"/>
  <c r="F60" i="83" l="1"/>
  <c r="F118" i="83" s="1"/>
  <c r="F150" i="83"/>
  <c r="F148" i="83"/>
  <c r="F146" i="83"/>
  <c r="A57" i="89" l="1"/>
  <c r="A53" i="89"/>
  <c r="A52" i="89"/>
  <c r="F18" i="88"/>
  <c r="F16" i="88"/>
  <c r="F12" i="88"/>
  <c r="F9" i="88"/>
  <c r="F8" i="88"/>
  <c r="F7" i="88"/>
  <c r="A1644" i="86"/>
  <c r="B1643" i="86"/>
  <c r="A1643" i="86"/>
  <c r="A1642" i="86"/>
  <c r="A1590" i="86"/>
  <c r="B1589" i="86"/>
  <c r="A1589" i="86"/>
  <c r="A1588" i="86"/>
  <c r="A1532" i="86"/>
  <c r="B1531" i="86"/>
  <c r="A1531" i="86"/>
  <c r="A1530" i="86"/>
  <c r="A1474" i="86"/>
  <c r="B1473" i="86"/>
  <c r="A1473" i="86"/>
  <c r="A1472" i="86"/>
  <c r="A1428" i="86"/>
  <c r="B1427" i="86"/>
  <c r="A1427" i="86"/>
  <c r="A1426" i="86"/>
  <c r="A1367" i="86"/>
  <c r="B1366" i="86"/>
  <c r="A1366" i="86"/>
  <c r="A1365" i="86"/>
  <c r="A1309" i="86"/>
  <c r="B1308" i="86"/>
  <c r="A1308" i="86"/>
  <c r="A1307" i="86"/>
  <c r="A1265" i="86"/>
  <c r="B1264" i="86"/>
  <c r="A1264" i="86"/>
  <c r="A1263" i="86"/>
  <c r="A1218" i="86"/>
  <c r="B1217" i="86"/>
  <c r="A1217" i="86"/>
  <c r="A1216" i="86"/>
  <c r="A1178" i="86"/>
  <c r="B1177" i="86"/>
  <c r="A1177" i="86"/>
  <c r="A1176" i="86"/>
  <c r="A1132" i="86"/>
  <c r="B1131" i="86"/>
  <c r="A1131" i="86"/>
  <c r="A1130" i="86"/>
  <c r="A1075" i="86"/>
  <c r="B1074" i="86"/>
  <c r="A1074" i="86"/>
  <c r="A1073" i="86"/>
  <c r="A1028" i="86"/>
  <c r="B1027" i="86"/>
  <c r="A1027" i="86"/>
  <c r="A1026" i="86"/>
  <c r="A968" i="86"/>
  <c r="B967" i="86"/>
  <c r="A967" i="86"/>
  <c r="A966" i="86"/>
  <c r="A930" i="86"/>
  <c r="B929" i="86"/>
  <c r="A929" i="86"/>
  <c r="A928" i="86"/>
  <c r="A877" i="86"/>
  <c r="B876" i="86"/>
  <c r="A876" i="86"/>
  <c r="A875" i="86"/>
  <c r="A792" i="86"/>
  <c r="B791" i="86"/>
  <c r="A791" i="86"/>
  <c r="A790" i="86"/>
  <c r="A725" i="86"/>
  <c r="B724" i="86"/>
  <c r="A724" i="86"/>
  <c r="A723" i="86"/>
  <c r="A668" i="86"/>
  <c r="B667" i="86"/>
  <c r="A667" i="86"/>
  <c r="A666" i="86"/>
  <c r="A615" i="86"/>
  <c r="B614" i="86"/>
  <c r="A614" i="86"/>
  <c r="A613" i="86"/>
  <c r="A551" i="86"/>
  <c r="B550" i="86"/>
  <c r="A550" i="86"/>
  <c r="A549" i="86"/>
  <c r="A487" i="86"/>
  <c r="B486" i="86"/>
  <c r="A486" i="86"/>
  <c r="A485" i="86"/>
  <c r="A450" i="86"/>
  <c r="B449" i="86"/>
  <c r="A449" i="86"/>
  <c r="A448" i="86"/>
  <c r="F456" i="83"/>
  <c r="F454" i="83"/>
  <c r="F452" i="83"/>
  <c r="F450" i="83"/>
  <c r="F448" i="83"/>
  <c r="F446" i="83"/>
  <c r="F444" i="83"/>
  <c r="F442" i="83"/>
  <c r="A435" i="83"/>
  <c r="A354" i="86"/>
  <c r="B353" i="86"/>
  <c r="A353" i="86"/>
  <c r="A352" i="86"/>
  <c r="A309" i="86"/>
  <c r="B308" i="86"/>
  <c r="A308" i="86"/>
  <c r="A307" i="86"/>
  <c r="A224" i="86"/>
  <c r="B223" i="86"/>
  <c r="A223" i="86"/>
  <c r="A222" i="86"/>
  <c r="A176" i="86"/>
  <c r="B175" i="86"/>
  <c r="A175" i="86"/>
  <c r="A174" i="86"/>
  <c r="A127" i="86"/>
  <c r="B126" i="86"/>
  <c r="A126" i="86"/>
  <c r="A125" i="86"/>
  <c r="F9" i="86"/>
  <c r="F8" i="86"/>
  <c r="F7" i="86"/>
  <c r="F394" i="83"/>
  <c r="F392" i="83"/>
  <c r="F390" i="83"/>
  <c r="F388" i="83"/>
  <c r="A381" i="83"/>
  <c r="F330" i="83"/>
  <c r="F378" i="83" s="1"/>
  <c r="A323" i="83"/>
  <c r="F282" i="83"/>
  <c r="F280" i="83"/>
  <c r="F278" i="83"/>
  <c r="F276" i="83"/>
  <c r="F274" i="83"/>
  <c r="F272" i="83"/>
  <c r="A267" i="83"/>
  <c r="F253" i="83"/>
  <c r="F251" i="83"/>
  <c r="F249" i="83"/>
  <c r="F247" i="83"/>
  <c r="F245" i="83"/>
  <c r="F243" i="83"/>
  <c r="F241" i="83"/>
  <c r="F239" i="83"/>
  <c r="F237" i="83"/>
  <c r="F235" i="83"/>
  <c r="F233" i="83"/>
  <c r="F231" i="83"/>
  <c r="F229" i="83"/>
  <c r="F227" i="83"/>
  <c r="F225" i="83"/>
  <c r="F223" i="83"/>
  <c r="F221" i="83"/>
  <c r="A214" i="83"/>
  <c r="F181" i="83"/>
  <c r="F179" i="83"/>
  <c r="F175" i="83"/>
  <c r="F173" i="83"/>
  <c r="F172" i="83"/>
  <c r="A168" i="83"/>
  <c r="F160" i="83"/>
  <c r="F158" i="83"/>
  <c r="F156" i="83"/>
  <c r="F154" i="83"/>
  <c r="F152" i="83"/>
  <c r="F144" i="83"/>
  <c r="F142" i="83"/>
  <c r="F140" i="83"/>
  <c r="F138" i="83"/>
  <c r="F136" i="83"/>
  <c r="F134" i="83"/>
  <c r="F132" i="83"/>
  <c r="F130" i="83"/>
  <c r="F128" i="83"/>
  <c r="A121" i="83"/>
  <c r="A63" i="83"/>
  <c r="F62" i="86" l="1"/>
  <c r="F173" i="86" s="1"/>
  <c r="F486" i="83"/>
  <c r="F432" i="83"/>
  <c r="F13" i="89" s="1"/>
  <c r="F264" i="83"/>
  <c r="F320" i="83" s="1"/>
  <c r="F211" i="83"/>
  <c r="F10" i="89" s="1"/>
  <c r="F165" i="83"/>
  <c r="F9" i="89" s="1"/>
  <c r="F36" i="89"/>
  <c r="F33" i="89"/>
  <c r="F35" i="89"/>
  <c r="F29" i="89"/>
  <c r="F30" i="89"/>
  <c r="F22" i="89"/>
  <c r="F28" i="89"/>
  <c r="F12" i="89"/>
  <c r="F50" i="88"/>
  <c r="F43" i="89" s="1"/>
  <c r="F44" i="89" s="1"/>
  <c r="F19" i="89"/>
  <c r="F25" i="89"/>
  <c r="F26" i="89"/>
  <c r="F27" i="89"/>
  <c r="F24" i="89"/>
  <c r="F37" i="89"/>
  <c r="F38" i="89"/>
  <c r="F23" i="89"/>
  <c r="F21" i="89"/>
  <c r="E489" i="83" l="1"/>
  <c r="F39" i="89"/>
  <c r="F31" i="89"/>
  <c r="F34" i="89"/>
  <c r="F18" i="89"/>
  <c r="F14" i="89"/>
  <c r="F20" i="89"/>
  <c r="F11" i="89"/>
  <c r="F32" i="89"/>
  <c r="E1700" i="86" l="1"/>
  <c r="F40" i="89"/>
  <c r="F8" i="89"/>
  <c r="F15" i="89" s="1"/>
  <c r="F47" i="89" l="1"/>
  <c r="F57" i="89" s="1"/>
  <c r="F59" i="89" s="1"/>
  <c r="F61" i="89" s="1"/>
</calcChain>
</file>

<file path=xl/sharedStrings.xml><?xml version="1.0" encoding="utf-8"?>
<sst xmlns="http://schemas.openxmlformats.org/spreadsheetml/2006/main" count="6404" uniqueCount="2453">
  <si>
    <t xml:space="preserve"> List of RRM Items - February 2021</t>
  </si>
  <si>
    <t>Pay Item No</t>
  </si>
  <si>
    <t>Description</t>
  </si>
  <si>
    <t xml:space="preserve">Unit </t>
  </si>
  <si>
    <t>CPA</t>
  </si>
  <si>
    <t>M0200: GENERAL REQUIREMENTS AND PROVISIONS</t>
  </si>
  <si>
    <t>M020.01</t>
  </si>
  <si>
    <t>Information sign boards</t>
  </si>
  <si>
    <t>M020.01(a)</t>
  </si>
  <si>
    <t>Type 1 (large)</t>
  </si>
  <si>
    <t>No</t>
  </si>
  <si>
    <t>Yes</t>
  </si>
  <si>
    <t>M020.01(b)</t>
  </si>
  <si>
    <t>Type 2 (small)</t>
  </si>
  <si>
    <t>M020.02</t>
  </si>
  <si>
    <t>Compensation to landowners</t>
  </si>
  <si>
    <t>M020.02(a)</t>
  </si>
  <si>
    <t>Prov Sum</t>
  </si>
  <si>
    <t>M020.02(b)</t>
  </si>
  <si>
    <t>The Contractor's overhead charges and profit in respect of sub-item M020.02 (a) above</t>
  </si>
  <si>
    <t>%</t>
  </si>
  <si>
    <t>M020.03</t>
  </si>
  <si>
    <t>Advertising cost</t>
  </si>
  <si>
    <t>M020.03(a)</t>
  </si>
  <si>
    <t>Advertising Cost</t>
  </si>
  <si>
    <t>M020.03(b)</t>
  </si>
  <si>
    <t>The Contractor's overhead charges and profit in respect of sub-item M020.03 (a) above</t>
  </si>
  <si>
    <t>M020.04</t>
  </si>
  <si>
    <t xml:space="preserve">Stakeholder and Community Liaison and Social Facilitation </t>
  </si>
  <si>
    <t>M020.04(a)</t>
  </si>
  <si>
    <t>Cost of Liaison, Social Facilitation and PLC Support</t>
  </si>
  <si>
    <t>M020.04(b)</t>
  </si>
  <si>
    <t>Handling cost and profit in respect of sub-item M020.04(a)</t>
  </si>
  <si>
    <t>M020.05</t>
  </si>
  <si>
    <t>Target Group Participation</t>
  </si>
  <si>
    <t>M020.05 (a)</t>
  </si>
  <si>
    <t>Contract Participation Performance Bonus</t>
  </si>
  <si>
    <t>M020.06</t>
  </si>
  <si>
    <t>Training, coaching, guidance, mentoring and assistance</t>
  </si>
  <si>
    <t>M020.06(a)</t>
  </si>
  <si>
    <t>Training Costs:</t>
  </si>
  <si>
    <t>M020.06(a)(i)</t>
  </si>
  <si>
    <t>Accredited generic skills training</t>
  </si>
  <si>
    <t>Prime.Cost</t>
  </si>
  <si>
    <t>M020.06(a)(ii)</t>
  </si>
  <si>
    <t>Community skills training</t>
  </si>
  <si>
    <t>M020.06(a)(iii)</t>
  </si>
  <si>
    <t>Handling cost and profit in respect of subitems M020.06(a)(i) and (ii)</t>
  </si>
  <si>
    <t>M020.06(b)</t>
  </si>
  <si>
    <t>Other costs during training</t>
  </si>
  <si>
    <t>M020.06(c)</t>
  </si>
  <si>
    <t>Training Venue</t>
  </si>
  <si>
    <t>Lump Sum</t>
  </si>
  <si>
    <t>M020.07</t>
  </si>
  <si>
    <t>Wellness Program</t>
  </si>
  <si>
    <t>M020.07(a)</t>
  </si>
  <si>
    <t>Office Facilities for Wellness Champion</t>
  </si>
  <si>
    <t>Month</t>
  </si>
  <si>
    <t>M020.07(b)</t>
  </si>
  <si>
    <t>Wellness Champion</t>
  </si>
  <si>
    <t>M020.07(c)</t>
  </si>
  <si>
    <t>Venue for ACT process</t>
  </si>
  <si>
    <t>M020.07(d)</t>
  </si>
  <si>
    <t>Transport for workers and their immediate families for ACT process</t>
  </si>
  <si>
    <t>M020.07(e)</t>
  </si>
  <si>
    <t>Remuneration for workers during ACT process</t>
  </si>
  <si>
    <t>M020.07(f)</t>
  </si>
  <si>
    <t>The Contractor's overhead charges and profit in respect of sub-item M020.07 (b) to (e)</t>
  </si>
  <si>
    <t>M020.08</t>
  </si>
  <si>
    <t>Transport for Wellness Champion</t>
  </si>
  <si>
    <t>M020.08(a)</t>
  </si>
  <si>
    <t>M020.08(b)</t>
  </si>
  <si>
    <t>The Contractor's overhead charges and profit in respect of sub-item M020.08 (a)</t>
  </si>
  <si>
    <t>M020.09</t>
  </si>
  <si>
    <t>Provision of Security Services</t>
  </si>
  <si>
    <t>M020.09(a)</t>
  </si>
  <si>
    <t>Provision of Grade C Security Guards</t>
  </si>
  <si>
    <t>Person/day</t>
  </si>
  <si>
    <t>M020.09(b)</t>
  </si>
  <si>
    <t>Provision of armed  Security Guards</t>
  </si>
  <si>
    <t>person/day</t>
  </si>
  <si>
    <t>Can this not move to Dayworks????</t>
  </si>
  <si>
    <t>M020.09(c)</t>
  </si>
  <si>
    <t>Provision of response vehicle</t>
  </si>
  <si>
    <t>hour</t>
  </si>
  <si>
    <t>M020.10</t>
  </si>
  <si>
    <t>Provision of security services</t>
  </si>
  <si>
    <t>M020.10(a)</t>
  </si>
  <si>
    <t>Provision of armed security services on National Route</t>
  </si>
  <si>
    <t>M020.10(b)</t>
  </si>
  <si>
    <t>The Contractors overhead charges and profit in respect of sub-item M020.10(a)</t>
  </si>
  <si>
    <t>M0300: CONTRACTOR'S ESTABLISHMENT ON SITE AND GENERAL OBLIGATIONS</t>
  </si>
  <si>
    <t>M030.01</t>
  </si>
  <si>
    <t>Fixed obligations</t>
  </si>
  <si>
    <t>LS</t>
  </si>
  <si>
    <t>M030.02</t>
  </si>
  <si>
    <t>Value related obligations</t>
  </si>
  <si>
    <t>M030.03</t>
  </si>
  <si>
    <t>Time-related obligations</t>
  </si>
  <si>
    <t>M030.03(a)</t>
  </si>
  <si>
    <t>General obligations</t>
  </si>
  <si>
    <t>M030.03(b)</t>
  </si>
  <si>
    <t>Occupational health and safety obligation</t>
  </si>
  <si>
    <t>M030.03(c)</t>
  </si>
  <si>
    <t>Environmental Obligations</t>
  </si>
  <si>
    <t>M030.03(d)</t>
  </si>
  <si>
    <t>Reporting Obligations</t>
  </si>
  <si>
    <t>M030.04</t>
  </si>
  <si>
    <t>Additional costs for subcontractors</t>
  </si>
  <si>
    <t>Moved to section M9200</t>
  </si>
  <si>
    <t>M030.04(a)</t>
  </si>
  <si>
    <t xml:space="preserve">Establishment on site and general obligations of subcontracts </t>
  </si>
  <si>
    <t>M030.04(b)</t>
  </si>
  <si>
    <t>Fluctuation between the main contractor's rates and the tendered rates of the subcontractors</t>
  </si>
  <si>
    <t>Not needed</t>
  </si>
  <si>
    <t>M030.05</t>
  </si>
  <si>
    <t>Tenders Process for Targeted Enterprises</t>
  </si>
  <si>
    <t>M030.05 (a)</t>
  </si>
  <si>
    <t>Contractor’s charge for the management and execution of the Targeted Enterprise procurement process:</t>
  </si>
  <si>
    <t>M030.05 (a)(i)</t>
  </si>
  <si>
    <t>Procurement process for the totality of all tenders concluded for the appointment of Targeted Enterprise subcontractors of CIDB 1 CE and 2 CE contractor grading</t>
  </si>
  <si>
    <t>M030.05 (a)(ii)</t>
  </si>
  <si>
    <t>Procurement process for the totality of all tenders concluded for the appointment of Targeted Enterprise subcontractors of CIDB 3 CE and 4 CE contractor grading</t>
  </si>
  <si>
    <t>M030.05 (a)(iii)</t>
  </si>
  <si>
    <t>Procurement process for the totality of all tenders concluded for the appointment of Targeted Enterprise subcontractors of CIDB 5 CE and higher contractor grading</t>
  </si>
  <si>
    <t>M030.06</t>
  </si>
  <si>
    <t>Responsibilities of the Contractor towards Targeted Enterprises</t>
  </si>
  <si>
    <t>M030.06(a)</t>
  </si>
  <si>
    <t>Contractor’s establishment, management, management support, assistance, coaching, guidance, mentoring and supervision of Targeted Enterprises</t>
  </si>
  <si>
    <t>M030.07</t>
  </si>
  <si>
    <t>Construction Works by Targeted Enterprises</t>
  </si>
  <si>
    <t>M030.07(a)</t>
  </si>
  <si>
    <t>Payments associated with the construction works carried out by Targeted Enterprise subcontractors of CIDB 1CE and 2CE contractor grading designation appointed in terms of Part D</t>
  </si>
  <si>
    <t>M030.07(b)</t>
  </si>
  <si>
    <t>Handling costs and profit in respect of payment associated with subitem M030.07(a)</t>
  </si>
  <si>
    <t>M030.08</t>
  </si>
  <si>
    <t>Preparing and maintaining a Portfolio of Evidence for each subcontractors</t>
  </si>
  <si>
    <t>M030.08(a)</t>
  </si>
  <si>
    <t>Preparing and maintaining a Portfolio of Evidence for each  subcontractors</t>
  </si>
  <si>
    <t>M030.08(b)</t>
  </si>
  <si>
    <t>The Contractors overhead charges and profit in respect of sub-item M030.08 (a)</t>
  </si>
  <si>
    <t>M0400: ROUTE PATROL SERVICES</t>
  </si>
  <si>
    <t>M040.01</t>
  </si>
  <si>
    <t xml:space="preserve">Route Patrol </t>
  </si>
  <si>
    <t>M040.02</t>
  </si>
  <si>
    <t>Temporary repair of potholes</t>
  </si>
  <si>
    <t>M040.03</t>
  </si>
  <si>
    <t>Procurement and implemenation of visual capturing devices for route patrol services</t>
  </si>
  <si>
    <t>M040.03(a)</t>
  </si>
  <si>
    <t>M040.03(b)</t>
  </si>
  <si>
    <t>The Contractors overhead charges and profit in respect of sub-item M040.03(a)</t>
  </si>
  <si>
    <t>M0500: ACCOMMODATION OF TRAFFIC</t>
  </si>
  <si>
    <t>M050.01</t>
  </si>
  <si>
    <t>Provision of temporary traffic control facilities</t>
  </si>
  <si>
    <t>M050.01(a)</t>
  </si>
  <si>
    <t>Portable STOP/GO signs: 750mm</t>
  </si>
  <si>
    <t>M050.01(b)</t>
  </si>
  <si>
    <t>Road signs:R- and TR- series</t>
  </si>
  <si>
    <t>M050.01(b)(i)</t>
  </si>
  <si>
    <t>1200mm</t>
  </si>
  <si>
    <t>M050.01(b)(ii)</t>
  </si>
  <si>
    <t>900mm</t>
  </si>
  <si>
    <t>M050.01(c)</t>
  </si>
  <si>
    <t>Road signs: TW- series</t>
  </si>
  <si>
    <t>M050.01(c)(i)</t>
  </si>
  <si>
    <t>1500mm</t>
  </si>
  <si>
    <t>M050.01(c)(ii)</t>
  </si>
  <si>
    <t>M050.01(d)</t>
  </si>
  <si>
    <t>Rectangular road signs:TGS-, TIN- and TW-series (excluding delineators and barricades)</t>
  </si>
  <si>
    <r>
      <t>m</t>
    </r>
    <r>
      <rPr>
        <vertAlign val="superscript"/>
        <sz val="9"/>
        <rFont val="Arial"/>
        <family val="2"/>
      </rPr>
      <t>2</t>
    </r>
  </si>
  <si>
    <t>M050.01(e)</t>
  </si>
  <si>
    <t>Delineators</t>
  </si>
  <si>
    <t>M050.01(e)(i)</t>
  </si>
  <si>
    <t>1000mm x 250mm</t>
  </si>
  <si>
    <t>M050.01(e)(ii)</t>
  </si>
  <si>
    <t>800mm x 200mm</t>
  </si>
  <si>
    <t>M050.01(e)(iii)</t>
  </si>
  <si>
    <t>Solid rubber moulded heavy duty Bases   for (e) (i)</t>
  </si>
  <si>
    <t>M050.01(e)(iv)</t>
  </si>
  <si>
    <t>Solid rubber moulded heavy duty Bases   for (e) (ii)</t>
  </si>
  <si>
    <t>M050.01(f)</t>
  </si>
  <si>
    <t>Barricades</t>
  </si>
  <si>
    <t>M050.01(f)(i)</t>
  </si>
  <si>
    <t>2400mm x 400mm</t>
  </si>
  <si>
    <t>M050.01(f)(ii)</t>
  </si>
  <si>
    <t>1800mm x 300mm</t>
  </si>
  <si>
    <t>M050.01(g)</t>
  </si>
  <si>
    <t>Traffic cones: 750mm</t>
  </si>
  <si>
    <t>M050.02</t>
  </si>
  <si>
    <t>Accommodation of traffic and maintaining temporary deviations</t>
  </si>
  <si>
    <t>M050.02(a)</t>
  </si>
  <si>
    <t>General Provisions</t>
  </si>
  <si>
    <t>M050.02(b)</t>
  </si>
  <si>
    <t>Work undertaken by Contractor</t>
  </si>
  <si>
    <t>M050.02(c)</t>
  </si>
  <si>
    <t>Work undertaken by Subcontractor</t>
  </si>
  <si>
    <t>M050.02(d)</t>
  </si>
  <si>
    <t>Traffic Safety Officer</t>
  </si>
  <si>
    <t>M050.03</t>
  </si>
  <si>
    <t>Supply and use of truck-mounted attenuators</t>
  </si>
  <si>
    <t>M050.04</t>
  </si>
  <si>
    <t>Additional lane closures</t>
  </si>
  <si>
    <t>M0600: SKILLS DEVELOPMENT</t>
  </si>
  <si>
    <t>M060.01</t>
  </si>
  <si>
    <t>Skills Development</t>
  </si>
  <si>
    <t>M060.01(a)</t>
  </si>
  <si>
    <t>Contract Skills Development Goals (CSDG)(formula to be inserted 0.25% of Subtotal A)</t>
  </si>
  <si>
    <t>M1100: PAVEMENT LAYERS REPAIR</t>
  </si>
  <si>
    <t>M110.01</t>
  </si>
  <si>
    <t>Removal and excavating material from existing pavements (except milled material)</t>
  </si>
  <si>
    <t>M110.01(a)</t>
  </si>
  <si>
    <t>Area up to 50m²</t>
  </si>
  <si>
    <r>
      <t>m</t>
    </r>
    <r>
      <rPr>
        <vertAlign val="superscript"/>
        <sz val="9"/>
        <rFont val="Arial"/>
        <family val="2"/>
      </rPr>
      <t>3</t>
    </r>
  </si>
  <si>
    <t>M110.01(b)</t>
  </si>
  <si>
    <t>Area exceeding 50m² but smaller than 100m²</t>
  </si>
  <si>
    <t>M110.01(c)</t>
  </si>
  <si>
    <t>Area exceeding 100m²</t>
  </si>
  <si>
    <t>M110.02</t>
  </si>
  <si>
    <t>Milling out material from existing pavements</t>
  </si>
  <si>
    <t>M110.02(a)</t>
  </si>
  <si>
    <t>Not exceeding 30 mm</t>
  </si>
  <si>
    <t>M110.02(b)</t>
  </si>
  <si>
    <t>Exceeding 30mm but not 60mm</t>
  </si>
  <si>
    <t>M110.02(c)</t>
  </si>
  <si>
    <t>Exceeding 60mm but not exceeding 150mm</t>
  </si>
  <si>
    <t>M110.02(d)</t>
  </si>
  <si>
    <t>Exceeding 150mm but not exceeding 250mm</t>
  </si>
  <si>
    <t>M110.02(e)</t>
  </si>
  <si>
    <t>Exceeding 250mm but not exceeding 350mm</t>
  </si>
  <si>
    <t>M110.02(f)</t>
  </si>
  <si>
    <t>Establishing of milling machine on site</t>
  </si>
  <si>
    <t>M110.02(g)</t>
  </si>
  <si>
    <t xml:space="preserve">Moving the milling machine on site for distance exceeding 5,0 km </t>
  </si>
  <si>
    <t>M110.03</t>
  </si>
  <si>
    <t>Backfilling of base layer failures with:</t>
  </si>
  <si>
    <t>M110.03(a)</t>
  </si>
  <si>
    <t>Chemically stabilised gravel excavated from the existing pavement</t>
  </si>
  <si>
    <t>M110.03(a)(i)</t>
  </si>
  <si>
    <t>Areas up to 50m²</t>
  </si>
  <si>
    <t>M110.03(a)(ii)</t>
  </si>
  <si>
    <t>Areas exceeding 50m² up to 100m²</t>
  </si>
  <si>
    <t>M110.03(a)(iii)</t>
  </si>
  <si>
    <t>Areas exceeding 100m²</t>
  </si>
  <si>
    <t>M110.03(a)(iv)</t>
  </si>
  <si>
    <t>Extra over sub-item (a)(i), (ii) and (iii) for procuring and importing gravel material</t>
  </si>
  <si>
    <t>M110.03(b)</t>
  </si>
  <si>
    <t>Emulsion-treated crushed stone pavement</t>
  </si>
  <si>
    <t>M110.03(b)(i)</t>
  </si>
  <si>
    <t>M110.03(b)(ii)</t>
  </si>
  <si>
    <t>M110.03(b)(iii)</t>
  </si>
  <si>
    <t>M110.03(b)(iv)</t>
  </si>
  <si>
    <t>Extra over sub-item (a)(i), (ii) and (iii) for importing crushed stone</t>
  </si>
  <si>
    <t>M110.03(c)</t>
  </si>
  <si>
    <t>Asphalt base (hot mix– continuously graded 28mm max.)</t>
  </si>
  <si>
    <t>M110.03(c)(i)</t>
  </si>
  <si>
    <t>ton</t>
  </si>
  <si>
    <t>M110.03(c)(ii)</t>
  </si>
  <si>
    <t>M110.03(c)(iii)</t>
  </si>
  <si>
    <t>M110.04</t>
  </si>
  <si>
    <t>Surfacing of base layer repairs with:</t>
  </si>
  <si>
    <t>M110.04(a)</t>
  </si>
  <si>
    <t>Asphalt surfacing (hot mix - continuously graded medium)</t>
  </si>
  <si>
    <t>M110.04(a)(i)</t>
  </si>
  <si>
    <t>M110.04(a)(ii)</t>
  </si>
  <si>
    <t>M110.04(a)(iii)</t>
  </si>
  <si>
    <t>M110.04(b)</t>
  </si>
  <si>
    <t>Cold premixed asphalt mixture (cold mix)</t>
  </si>
  <si>
    <t>M110.04(b)(i)</t>
  </si>
  <si>
    <t>M110.04(b)(ii)</t>
  </si>
  <si>
    <t>M110.04(b)(iii)</t>
  </si>
  <si>
    <t>M110.04(c)</t>
  </si>
  <si>
    <t>13.2mm bituminous single seal with slurry (Cape Seal)</t>
  </si>
  <si>
    <t>M110.04(c)(i)</t>
  </si>
  <si>
    <t>M110.04(c)(ii)</t>
  </si>
  <si>
    <t>M110.04(c)(iii)</t>
  </si>
  <si>
    <t>M110.05</t>
  </si>
  <si>
    <t>Establishment and moving of asphalt paver on site</t>
  </si>
  <si>
    <t>M110.05(a)</t>
  </si>
  <si>
    <t>Establishment of asphalt paver</t>
  </si>
  <si>
    <t>M110.05(b)</t>
  </si>
  <si>
    <t>Moving the paver on site for distance exceeding 5,0 km</t>
  </si>
  <si>
    <t>M110.06</t>
  </si>
  <si>
    <t>Backfilling of pavement layers</t>
  </si>
  <si>
    <t>M110.06(a)</t>
  </si>
  <si>
    <t>Subbase layer</t>
  </si>
  <si>
    <t>M110.06(a)(i)</t>
  </si>
  <si>
    <t>M110.06(a)(ii)</t>
  </si>
  <si>
    <t>M110.06(a)(iii)</t>
  </si>
  <si>
    <t>M110.06(b)</t>
  </si>
  <si>
    <t>Selected layer</t>
  </si>
  <si>
    <t>M110.06(b)(i)</t>
  </si>
  <si>
    <t>M110.06(b)(ii)</t>
  </si>
  <si>
    <t>M110.06(b)(iii)</t>
  </si>
  <si>
    <t>M110.06( c)</t>
  </si>
  <si>
    <t>Fill layer</t>
  </si>
  <si>
    <t>M110.06(c)(i)</t>
  </si>
  <si>
    <t>M110.06(c)(ii)</t>
  </si>
  <si>
    <t>M110.06(c)(iii)</t>
  </si>
  <si>
    <t>M110.07</t>
  </si>
  <si>
    <t>Binder Variation</t>
  </si>
  <si>
    <t>M110.07(a)</t>
  </si>
  <si>
    <t>Penetration grade bitumen</t>
  </si>
  <si>
    <t>M110.07(b)</t>
  </si>
  <si>
    <t>Anionic bitumen emulsion</t>
  </si>
  <si>
    <t>litre</t>
  </si>
  <si>
    <t>M110.07(c )</t>
  </si>
  <si>
    <t>Cationic bitumen emuslsion</t>
  </si>
  <si>
    <t>M110.07(d)</t>
  </si>
  <si>
    <t>Invert bitumen emulsion</t>
  </si>
  <si>
    <t>M110.08</t>
  </si>
  <si>
    <t>Variation in active filler content</t>
  </si>
  <si>
    <t>M110.08(a)</t>
  </si>
  <si>
    <t>Cement</t>
  </si>
  <si>
    <t>M110.08(b)</t>
  </si>
  <si>
    <t>Lime</t>
  </si>
  <si>
    <t>M110.09</t>
  </si>
  <si>
    <t>Overhaul of material hauled in excess of 1,0 km</t>
  </si>
  <si>
    <t>m3-km</t>
  </si>
  <si>
    <t>M110.10</t>
  </si>
  <si>
    <t>Milling and Paving</t>
  </si>
  <si>
    <t>M110.10(a)</t>
  </si>
  <si>
    <t>Prov.Sum</t>
  </si>
  <si>
    <t>M110.10(b)</t>
  </si>
  <si>
    <t>Overhead charges and profit in respect of subitem M110.10(a)</t>
  </si>
  <si>
    <t xml:space="preserve">% </t>
  </si>
  <si>
    <t>M110.11</t>
  </si>
  <si>
    <t>100mm cores in asphalt paving</t>
  </si>
  <si>
    <t>M1200: REPAIR OF POTHOLES</t>
  </si>
  <si>
    <t>M120.01</t>
  </si>
  <si>
    <t>Pothole repair  (non-performance based)</t>
  </si>
  <si>
    <t>M120.01(a)</t>
  </si>
  <si>
    <t>Hot mix continuously graded asphalt</t>
  </si>
  <si>
    <t>M120.01(b)</t>
  </si>
  <si>
    <t>Cold mix asphalt</t>
  </si>
  <si>
    <t>M120.02</t>
  </si>
  <si>
    <t>Pothole repair  (performance based)</t>
  </si>
  <si>
    <t>month</t>
  </si>
  <si>
    <t>M120.03</t>
  </si>
  <si>
    <t>Temporary pothole repair material for the route patrol</t>
  </si>
  <si>
    <t>M120.03(a)</t>
  </si>
  <si>
    <t>kg</t>
  </si>
  <si>
    <t>M1210: REPAIR OF EDGE BREAKS</t>
  </si>
  <si>
    <t>M121.01</t>
  </si>
  <si>
    <t>Repair of edge breaks (non performance based)</t>
  </si>
  <si>
    <t>M121.01(a)</t>
  </si>
  <si>
    <t>m</t>
  </si>
  <si>
    <t>M121.01(b)</t>
  </si>
  <si>
    <t>M121.02</t>
  </si>
  <si>
    <t>Repair of edge breaks (performance based)</t>
  </si>
  <si>
    <t>M1220: REPAIR OF SURFACE FAILURES</t>
  </si>
  <si>
    <t>M122.01</t>
  </si>
  <si>
    <t>Repair of Surface failures (non performance based)</t>
  </si>
  <si>
    <t>M122.01(a)</t>
  </si>
  <si>
    <t>M122.01(b)</t>
  </si>
  <si>
    <t>M122.02</t>
  </si>
  <si>
    <t>Repair of Surface failures (performance based)</t>
  </si>
  <si>
    <t>M1300:  CRACK SEALING</t>
  </si>
  <si>
    <t>M130.01</t>
  </si>
  <si>
    <t>Cleaning and sealing the cracks</t>
  </si>
  <si>
    <t>M130.01(a)</t>
  </si>
  <si>
    <t>Cleaning cracks per metre with:</t>
  </si>
  <si>
    <t>M130.01(a)(i)</t>
  </si>
  <si>
    <t>Cold compressed air</t>
  </si>
  <si>
    <t>M130.01(a)(ii)</t>
  </si>
  <si>
    <t>Hot compressed air</t>
  </si>
  <si>
    <t>M130.01(b)</t>
  </si>
  <si>
    <t>Cleaning cracks per area with:</t>
  </si>
  <si>
    <t>M130.01(b)(i)</t>
  </si>
  <si>
    <t>M130.01(b)(ii)</t>
  </si>
  <si>
    <t>M130.01(c)</t>
  </si>
  <si>
    <t>Applying herbicides for sealing cracks</t>
  </si>
  <si>
    <t>M130.01(d)</t>
  </si>
  <si>
    <t>Priming of cracks</t>
  </si>
  <si>
    <t>M130.01(e )</t>
  </si>
  <si>
    <t>Sealing the cracks with:</t>
  </si>
  <si>
    <t>M130.01( e)(i)</t>
  </si>
  <si>
    <t>C-E1 modified binder</t>
  </si>
  <si>
    <t>M130.01(e )(ii)</t>
  </si>
  <si>
    <t>CC-E1 modified binder</t>
  </si>
  <si>
    <t>M130.01(e )(iii)</t>
  </si>
  <si>
    <t>C-R1 modified binder</t>
  </si>
  <si>
    <t>M130.01(f)</t>
  </si>
  <si>
    <t>Extra over M130.01(e ) for filling wide cracks with fine sand to underside of base layer as specified</t>
  </si>
  <si>
    <t>M130.01(g)</t>
  </si>
  <si>
    <t>Heating of surface before rolling</t>
  </si>
  <si>
    <t>M130.01(h)</t>
  </si>
  <si>
    <t>Rolling the cracks</t>
  </si>
  <si>
    <t>M130.02</t>
  </si>
  <si>
    <t>Geotextile crack sealing</t>
  </si>
  <si>
    <t>M130.02(a)</t>
  </si>
  <si>
    <t>Sealing cracks with 200mm wide geotextile "bandage" using:</t>
  </si>
  <si>
    <t>M130.02(a)(i)</t>
  </si>
  <si>
    <t>65% Cationic bitumen emulsion (solvents omitted)</t>
  </si>
  <si>
    <t>M130.02(a)(ii)</t>
  </si>
  <si>
    <t>SC-E1 modified emulsion (solvents omitted)</t>
  </si>
  <si>
    <t>M130.02(a)(iii)</t>
  </si>
  <si>
    <t>Other appropriate product</t>
  </si>
  <si>
    <t>M130.02(b)</t>
  </si>
  <si>
    <t>Sealing "crocodile" cracks with geotextile over areas using:</t>
  </si>
  <si>
    <t>M130.02(b)(i)</t>
  </si>
  <si>
    <t>M130.02(b)(ii)</t>
  </si>
  <si>
    <t>M130.03</t>
  </si>
  <si>
    <t>Prefabricated road patch for crack sealing</t>
  </si>
  <si>
    <t>M130.03(a)</t>
  </si>
  <si>
    <t>Sealing "crocodile" cracks with pre-fabricated road patch over areas using:</t>
  </si>
  <si>
    <t>M130.03(a)(i)</t>
  </si>
  <si>
    <t>10mm nominal size aggregate (single seal)</t>
  </si>
  <si>
    <t>M130.03(a)(ii)</t>
  </si>
  <si>
    <t>14mm nominal size aggregate (single seal)</t>
  </si>
  <si>
    <t>M1400: BLEEDING REPAIR</t>
  </si>
  <si>
    <t>M140.01</t>
  </si>
  <si>
    <t xml:space="preserve">Repair of bleeding (Method 1) </t>
  </si>
  <si>
    <t>M140.01(a)</t>
  </si>
  <si>
    <t>Using 14,0 mm aggregate</t>
  </si>
  <si>
    <t>M140.01(b)</t>
  </si>
  <si>
    <t>Using 10,0 mm aggregate</t>
  </si>
  <si>
    <t>M140.01(c)</t>
  </si>
  <si>
    <t>Using 7,0 mm aggregate</t>
  </si>
  <si>
    <t>M140.01(d)</t>
  </si>
  <si>
    <t>Using 5,0 mm aggregate</t>
  </si>
  <si>
    <t>M140.02</t>
  </si>
  <si>
    <t>Repair of bleeding (Method 2)</t>
  </si>
  <si>
    <t>M140.02(a)</t>
  </si>
  <si>
    <t>M140.02(b)</t>
  </si>
  <si>
    <t>M140.02(c)</t>
  </si>
  <si>
    <t>M140.02(d)</t>
  </si>
  <si>
    <t>M140.03</t>
  </si>
  <si>
    <t xml:space="preserve">Repair of bleeding (Method 3) </t>
  </si>
  <si>
    <t>M140.03(a)</t>
  </si>
  <si>
    <t>M140.03(b)</t>
  </si>
  <si>
    <t>M140.03(c)</t>
  </si>
  <si>
    <t>M140.03(d)</t>
  </si>
  <si>
    <t>M140.04</t>
  </si>
  <si>
    <t>Precoating of aggregate</t>
  </si>
  <si>
    <t>M140.05</t>
  </si>
  <si>
    <t>Aggregate Variation</t>
  </si>
  <si>
    <t>M140.05(a)</t>
  </si>
  <si>
    <t>14,0 mm aggregate</t>
  </si>
  <si>
    <t>M140.05(b)</t>
  </si>
  <si>
    <t>10,0 mm aggregate</t>
  </si>
  <si>
    <t>M140.05(c)</t>
  </si>
  <si>
    <t>7,0 mm aggregate</t>
  </si>
  <si>
    <t>M140.05(d)</t>
  </si>
  <si>
    <t>5,0 mm aggregate</t>
  </si>
  <si>
    <t>M140.06</t>
  </si>
  <si>
    <t xml:space="preserve">Bituminous binder variations </t>
  </si>
  <si>
    <t>M140.06(a)</t>
  </si>
  <si>
    <t>Precoating fluid</t>
  </si>
  <si>
    <t>Litre</t>
  </si>
  <si>
    <t>M140.06(b)</t>
  </si>
  <si>
    <t>M140.06(c)</t>
  </si>
  <si>
    <t>M140.07</t>
  </si>
  <si>
    <t>Application of fog spray</t>
  </si>
  <si>
    <t>M140.07(a)</t>
  </si>
  <si>
    <t>60 % Spray-grade emulsion</t>
  </si>
  <si>
    <t>M140.07(b)</t>
  </si>
  <si>
    <t>30 % Spray-grade emulsion</t>
  </si>
  <si>
    <t>M140.08</t>
  </si>
  <si>
    <t>Aggregate for blinding using</t>
  </si>
  <si>
    <t>M140.08(a)</t>
  </si>
  <si>
    <t>Natural sand</t>
  </si>
  <si>
    <t>M140.08(b)</t>
  </si>
  <si>
    <t>Crusher sand</t>
  </si>
  <si>
    <t>M140.09</t>
  </si>
  <si>
    <t>Bleeding Repair by water cutting</t>
  </si>
  <si>
    <t>M140.09(a)</t>
  </si>
  <si>
    <t>M140.09(b)</t>
  </si>
  <si>
    <t>The Contractor's overhead charges and profit in respect of sub-item M140.09 (a)</t>
  </si>
  <si>
    <t>M1500: CRACK AND JOINT SEALING OF CONCRETE PAVEMENTS</t>
  </si>
  <si>
    <t>M150.01</t>
  </si>
  <si>
    <t>Preparation and sealing or resealing of old joints and cracks in existing concrete pavements:</t>
  </si>
  <si>
    <t>M150.01(a)</t>
  </si>
  <si>
    <t>Expansion joints</t>
  </si>
  <si>
    <t>M150.01(b)</t>
  </si>
  <si>
    <t>Construction joints and weakened plane joints:</t>
  </si>
  <si>
    <t>M150.01(b)(i)</t>
  </si>
  <si>
    <t>Less than 12mm width</t>
  </si>
  <si>
    <t>M150.01(b)(ii)</t>
  </si>
  <si>
    <t>12mm to 20mm width</t>
  </si>
  <si>
    <t>M150.01(b)(iii)</t>
  </si>
  <si>
    <t>Exceeding 20mm width</t>
  </si>
  <si>
    <t>M150.01(c)</t>
  </si>
  <si>
    <t>Cracks:</t>
  </si>
  <si>
    <t>M150.01(c)(i)</t>
  </si>
  <si>
    <t>M150.01(c)(ii)</t>
  </si>
  <si>
    <t>M150.01(c)(iii)</t>
  </si>
  <si>
    <t>M150.02</t>
  </si>
  <si>
    <t>Temporary partial-depth pothole repair of concrete with asphalt surfacing</t>
  </si>
  <si>
    <t>M150.02(a)</t>
  </si>
  <si>
    <t>M150.02(b)</t>
  </si>
  <si>
    <t>M150.03</t>
  </si>
  <si>
    <t>Small repairs to existing concrete pavements</t>
  </si>
  <si>
    <t>M150.03(a)</t>
  </si>
  <si>
    <t>M150.03(b)</t>
  </si>
  <si>
    <t>The Contractors overhead charges and profit in respect of sub-item M150.03(a)</t>
  </si>
  <si>
    <t>M1600: SURFACE TREATMENT - TEXTURE CORRECTION</t>
  </si>
  <si>
    <t>M160.01</t>
  </si>
  <si>
    <t xml:space="preserve">Application of slurry mixed on site </t>
  </si>
  <si>
    <t>M160.01(a)</t>
  </si>
  <si>
    <t>Tack coating using 30 % stable grade bitumen emulsion</t>
  </si>
  <si>
    <t>M160.01(b)</t>
  </si>
  <si>
    <t>Slurry applied for texture treatment (Fine Slurry Fine Grade with 60% stable-grade anionic bitumen emulsion)</t>
  </si>
  <si>
    <t>M160.01(b)(i)</t>
  </si>
  <si>
    <t xml:space="preserve">Applied by hand </t>
  </si>
  <si>
    <t>M160.01(b)(ii)</t>
  </si>
  <si>
    <t xml:space="preserve">Applied by spreader box </t>
  </si>
  <si>
    <t>M160.01(c)</t>
  </si>
  <si>
    <t>Slurry applied for texture treatment (Fine Slurry Medium Grade, 60% stable-grade anionic bitumen emulsion)</t>
  </si>
  <si>
    <t>M160.01(c)(i)</t>
  </si>
  <si>
    <t>M160.01(c)(ii)</t>
  </si>
  <si>
    <t>M160.01(d)</t>
  </si>
  <si>
    <t>Slurry applied for texture treatment (Fine Slurry Fine Grade,60% stable-grade anionic bitumen emulsion + 3% Latex )</t>
  </si>
  <si>
    <t>M160.01(d)(i)</t>
  </si>
  <si>
    <t>M160.01(d)(ii)</t>
  </si>
  <si>
    <t>M160.01(e)</t>
  </si>
  <si>
    <t>Slurry applied for texture treatment (Fine Slurry Medium Grade, 60% stable-grade anionic bitumen emulsion + 3% Latex )</t>
  </si>
  <si>
    <t>M160.01(e)(i)</t>
  </si>
  <si>
    <t>M160.01(e)(ii)</t>
  </si>
  <si>
    <t>M160.02</t>
  </si>
  <si>
    <t>Application of slurry from commercial soures</t>
  </si>
  <si>
    <t>M160.02(a)</t>
  </si>
  <si>
    <t>M160.02(b)</t>
  </si>
  <si>
    <t>Slurry applied for texture treatment   (Fine Slurry Fine Grade with 60% stable-grade anionic bitumen emulsion)</t>
  </si>
  <si>
    <t>M160.02(b)(i)</t>
  </si>
  <si>
    <t>M160.02(b)(ii)</t>
  </si>
  <si>
    <t>Applied by spreader box</t>
  </si>
  <si>
    <t>M160.02(c)</t>
  </si>
  <si>
    <t>M160.02(c)(i)</t>
  </si>
  <si>
    <t>M160.02(c)(ii)</t>
  </si>
  <si>
    <t>M160.02(d)</t>
  </si>
  <si>
    <t>M160.02(d)(i)</t>
  </si>
  <si>
    <t>M160.02(d)(ii)</t>
  </si>
  <si>
    <t>M160.02(e)</t>
  </si>
  <si>
    <t>M160.02(e)(i)</t>
  </si>
  <si>
    <t>M160.02(e)(ii)</t>
  </si>
  <si>
    <t>M1610: SURFACE TREATMENT -RUT FILLING</t>
  </si>
  <si>
    <t>M161.01</t>
  </si>
  <si>
    <t>Application of slurry for rut filling mixed on site</t>
  </si>
  <si>
    <t>M161.01(a)</t>
  </si>
  <si>
    <t>M161.01(b)</t>
  </si>
  <si>
    <t>Slurry applied by spreader box with rigid squeegees in one application for rut filling (Fine Slurry Medium Grade, Modified Cationic Bitumen Emulsion AC-E1)</t>
  </si>
  <si>
    <t>M161.01(c)</t>
  </si>
  <si>
    <t>Slurry applied by spreader box with rigid squeegees in two applications for rut filling (Fine Slurry Medium Grade, Modified Cationic Bitumen Emulsion AC-E1)</t>
  </si>
  <si>
    <t>M161.01(d)</t>
  </si>
  <si>
    <t>Slurry applied by spreader box with rigid squeegees in one application for rut filling (Fine Slurry Coarse Grade, Modified Cationic Bitumen Emulsion AC-E1)</t>
  </si>
  <si>
    <t>M161.01(e)</t>
  </si>
  <si>
    <t>Slurry applied by spreader box with rigid squeegees in two applications for rut filling (Fine Slurry Coarse Grade, Modified Cationic Bitumen Emulsion AC-E1)</t>
  </si>
  <si>
    <t>M161.01(f)</t>
  </si>
  <si>
    <t>Slurry applied by spreader box with rigid squeegees in one application for rut filling(Fine Slurry Medium Grade, Modified Cationic Bitumen Emulsion AC-E2)</t>
  </si>
  <si>
    <t>M161.01(g)</t>
  </si>
  <si>
    <t>Slurry applied by spreader box with rigid squeegees in two applications for rut filling(Fine Slurry Medium Grade, Modified Cationic Bitumen Emulsion AC-E2)</t>
  </si>
  <si>
    <t>M161.01(h)</t>
  </si>
  <si>
    <t>Slurry applied by spreader box with rigid squeegees in one application for rut filling(Fine Slurry Coarse Grade, Modified Cationic Bitumen Emulsion AC-E2)</t>
  </si>
  <si>
    <t>M161.01(i)</t>
  </si>
  <si>
    <t>Slurry applied by spreader box with rigid squeegees in two applications for rut filling(Fine Slurry Coarse Grade, Modified Cationic Bitumen Emulsion AC-E2)</t>
  </si>
  <si>
    <t>M161.02</t>
  </si>
  <si>
    <t>Application of slurry for rut filling from commercial sources</t>
  </si>
  <si>
    <t>M161.02(a)</t>
  </si>
  <si>
    <t xml:space="preserve">Tack coat using 30% bitumen emulsion </t>
  </si>
  <si>
    <t>M161.02(b)</t>
  </si>
  <si>
    <t>M161.02(c)</t>
  </si>
  <si>
    <t>M161.02(d)</t>
  </si>
  <si>
    <t>M161.02(e)</t>
  </si>
  <si>
    <t>M161.02(f)</t>
  </si>
  <si>
    <t>M161.02(g)</t>
  </si>
  <si>
    <t>M161.02(h)</t>
  </si>
  <si>
    <t>M161.02(i)</t>
  </si>
  <si>
    <t>M161.03</t>
  </si>
  <si>
    <t>M161.03(a)</t>
  </si>
  <si>
    <t>M161.03(b)</t>
  </si>
  <si>
    <t>The Contractors overhead charges and profit in respect of sub-item M161.03(a)</t>
  </si>
  <si>
    <t>M1700: REPAIR OF SLOPE FAILURES AND WASHAWAYS</t>
  </si>
  <si>
    <t>M170.01</t>
  </si>
  <si>
    <t>Reconstruction of slope failures and washaways - mass earth works</t>
  </si>
  <si>
    <t>M170.01(a)</t>
  </si>
  <si>
    <t>Excavation and removing excavated material to spoil or stockpile as directed by the Engineer. A distinction shall be made between:</t>
  </si>
  <si>
    <t>M170.01(a)(i)</t>
  </si>
  <si>
    <t>Soft material</t>
  </si>
  <si>
    <t>M170.01(a)(ii)</t>
  </si>
  <si>
    <t>Intermediate material</t>
  </si>
  <si>
    <t>M170.01(a)(iii)</t>
  </si>
  <si>
    <t>Hard and boulder class material</t>
  </si>
  <si>
    <t>M170.01(b)</t>
  </si>
  <si>
    <t>Drying excavated material suitable for re-use</t>
  </si>
  <si>
    <t>M170.01(c)</t>
  </si>
  <si>
    <t>Roadbed compaction to 90% of modified AASHTO density</t>
  </si>
  <si>
    <t>M170.01(d)</t>
  </si>
  <si>
    <t>Backfill at excavated area in</t>
  </si>
  <si>
    <t>M170.01(d)(i)</t>
  </si>
  <si>
    <t>Fill embankments to 90% of modified AASHTO density</t>
  </si>
  <si>
    <t>M170.01(d)(ii)</t>
  </si>
  <si>
    <t>Cut embankments to 90% of modified AASHTO density including haul for a free haul distance of 1,0km.</t>
  </si>
  <si>
    <t>M170.02</t>
  </si>
  <si>
    <t>Reconstruction of pavement layers</t>
  </si>
  <si>
    <t>M170.02(a)</t>
  </si>
  <si>
    <t>Natural gravel selected subgrade</t>
  </si>
  <si>
    <t>M170.02(b)</t>
  </si>
  <si>
    <t>Cement stabilised natural gravel subbase</t>
  </si>
  <si>
    <t>M170.02(c)</t>
  </si>
  <si>
    <t>Emulsion treated crushed stone base</t>
  </si>
  <si>
    <t>M170.02(d)</t>
  </si>
  <si>
    <t>Crushed stone base (G1)</t>
  </si>
  <si>
    <t>M170.02(e)</t>
  </si>
  <si>
    <t>Hot mix asphalt(continuously graded medium)</t>
  </si>
  <si>
    <t>M170.02(f)</t>
  </si>
  <si>
    <t>Cold mix asphalt (Agrement SA certified)</t>
  </si>
  <si>
    <t>M170.03</t>
  </si>
  <si>
    <t>Prime and Tack coats</t>
  </si>
  <si>
    <t>M170.03(a)</t>
  </si>
  <si>
    <t>30% Stable grade emulsion</t>
  </si>
  <si>
    <t>M170.03(b)</t>
  </si>
  <si>
    <t>Inverted bitumen emulsion prime</t>
  </si>
  <si>
    <t>M170.04</t>
  </si>
  <si>
    <t>Overhaul on natural gravel material</t>
  </si>
  <si>
    <r>
      <t>m</t>
    </r>
    <r>
      <rPr>
        <vertAlign val="superscript"/>
        <sz val="9"/>
        <rFont val="Arial"/>
        <family val="2"/>
      </rPr>
      <t>3</t>
    </r>
    <r>
      <rPr>
        <sz val="9"/>
        <rFont val="Arial"/>
        <family val="2"/>
      </rPr>
      <t>-km</t>
    </r>
  </si>
  <si>
    <t>M170.05</t>
  </si>
  <si>
    <t>Repair of slope failures and washaways</t>
  </si>
  <si>
    <t>M170.05(a)</t>
  </si>
  <si>
    <t>Provisional sum for repair of slope failures and washaways</t>
  </si>
  <si>
    <t>M170.05(b)</t>
  </si>
  <si>
    <t>The contractors overhead charges and profit in respect of sub-item M170.05(a)</t>
  </si>
  <si>
    <t>M2100:REPAIR AND MAINTENANCE OF INLET AND OUTLET STRUCTURES</t>
  </si>
  <si>
    <t>M210.01</t>
  </si>
  <si>
    <t>Excavation</t>
  </si>
  <si>
    <t>M210.01(a)</t>
  </si>
  <si>
    <t>Excavating soft material</t>
  </si>
  <si>
    <t>M210.01(b)</t>
  </si>
  <si>
    <t>Excavating hard material</t>
  </si>
  <si>
    <t>M210.02</t>
  </si>
  <si>
    <t>Backfilling</t>
  </si>
  <si>
    <t>M210.02(a)</t>
  </si>
  <si>
    <t>Using the excavated material</t>
  </si>
  <si>
    <t>M210.02(b)</t>
  </si>
  <si>
    <t>Using stabilised excavated material</t>
  </si>
  <si>
    <t>M210.03</t>
  </si>
  <si>
    <t>Reconstruction of inlet and outlet structures</t>
  </si>
  <si>
    <t>M210.03(a)</t>
  </si>
  <si>
    <t>In concrete (class indicated)</t>
  </si>
  <si>
    <t>M210.03(a)(i)</t>
  </si>
  <si>
    <t>15/19</t>
  </si>
  <si>
    <t>M210.03(a)(ii)</t>
  </si>
  <si>
    <t>20/19</t>
  </si>
  <si>
    <t>M210.03(a)(iii)</t>
  </si>
  <si>
    <t>25/19</t>
  </si>
  <si>
    <t>M210.03(a)(iv)</t>
  </si>
  <si>
    <t>30/19</t>
  </si>
  <si>
    <t>M210.03(b)</t>
  </si>
  <si>
    <t>In brickwork</t>
  </si>
  <si>
    <t>M210.03(c)</t>
  </si>
  <si>
    <t>Plastering</t>
  </si>
  <si>
    <t>M210.03(d)</t>
  </si>
  <si>
    <t>Maintenance of grids</t>
  </si>
  <si>
    <t>M210.03(d)(i)</t>
  </si>
  <si>
    <t>Welding and loosening of steel grids</t>
  </si>
  <si>
    <t>M210.03(d)(ii)</t>
  </si>
  <si>
    <t>The Contractors overhead charges and profit in respect of sub-item M210.03 (d)(i)</t>
  </si>
  <si>
    <t>M210.04</t>
  </si>
  <si>
    <t>Accessories</t>
  </si>
  <si>
    <t>M210.04(a)</t>
  </si>
  <si>
    <t>M210.04(b)</t>
  </si>
  <si>
    <t>The Contractors overhead charges and profit in respect of sub-item M210.04 (a)</t>
  </si>
  <si>
    <t>M210.05</t>
  </si>
  <si>
    <t>Demolition of existing structures</t>
  </si>
  <si>
    <t>M210.05(a)</t>
  </si>
  <si>
    <t>Plain concrete</t>
  </si>
  <si>
    <t>M210.05(b)</t>
  </si>
  <si>
    <t>Reinforced concrete</t>
  </si>
  <si>
    <t>M210.05(c)</t>
  </si>
  <si>
    <t>Brickwork</t>
  </si>
  <si>
    <t>M210.05(d)</t>
  </si>
  <si>
    <t>Stone masonry</t>
  </si>
  <si>
    <t>M210.06</t>
  </si>
  <si>
    <t>Repairing of existing structures (type indicated)</t>
  </si>
  <si>
    <t>M210.06(a)</t>
  </si>
  <si>
    <t>Concrete (class indicated</t>
  </si>
  <si>
    <t>M210.06(a)(i)</t>
  </si>
  <si>
    <t>M210.06(a)(ii)</t>
  </si>
  <si>
    <t>M210.06(a)(iii)</t>
  </si>
  <si>
    <t>M210.06(a)(iv)</t>
  </si>
  <si>
    <t>M210.06(b)</t>
  </si>
  <si>
    <t>M210.06(c)</t>
  </si>
  <si>
    <t>Stone masonry with rock material obtained from</t>
  </si>
  <si>
    <t>M210.06(c)(i)</t>
  </si>
  <si>
    <t>Natural sources</t>
  </si>
  <si>
    <t>M210.06(c)(ii)</t>
  </si>
  <si>
    <t>Commercial sources</t>
  </si>
  <si>
    <t>M210.06(d)</t>
  </si>
  <si>
    <t>M210.07</t>
  </si>
  <si>
    <t>Steel reinforcement</t>
  </si>
  <si>
    <t>M210.07(a)</t>
  </si>
  <si>
    <t>Mild steel bars</t>
  </si>
  <si>
    <t>M210.07(b)</t>
  </si>
  <si>
    <t>High tensile steel bars</t>
  </si>
  <si>
    <t>M210.07(c)</t>
  </si>
  <si>
    <t>Welded steel mesh</t>
  </si>
  <si>
    <t>M210.08</t>
  </si>
  <si>
    <t>Overhaul on materials for haul in excess of 1.0 km</t>
  </si>
  <si>
    <t>M210.08(a)</t>
  </si>
  <si>
    <t>Excavated material to spoil</t>
  </si>
  <si>
    <t>M210.08(b)</t>
  </si>
  <si>
    <t>Existing structures demolished</t>
  </si>
  <si>
    <t xml:space="preserve">M2200: SUBSOIL DRAIN INSTALLATION AND MAINTENANCE </t>
  </si>
  <si>
    <t>M220.01</t>
  </si>
  <si>
    <t>M220.01(a)</t>
  </si>
  <si>
    <t>M220.01(b)</t>
  </si>
  <si>
    <t>M220.02</t>
  </si>
  <si>
    <t>Impermeable backfilling</t>
  </si>
  <si>
    <t>M220.03</t>
  </si>
  <si>
    <t>Natural permeable material</t>
  </si>
  <si>
    <t>M220.03(a)</t>
  </si>
  <si>
    <t>Crushed stone from commercial source (state grade)</t>
  </si>
  <si>
    <t>M220.03(a)(i)</t>
  </si>
  <si>
    <t>Fine grade</t>
  </si>
  <si>
    <t>M220.03(a)(ii)</t>
  </si>
  <si>
    <t>Course grade</t>
  </si>
  <si>
    <t>M220.03(b)</t>
  </si>
  <si>
    <t>Sand obtained from approved source on site (state grade)</t>
  </si>
  <si>
    <t>M220.03(b)(i)</t>
  </si>
  <si>
    <t>M220.03(b)(ii)</t>
  </si>
  <si>
    <t>M220.03(c)</t>
  </si>
  <si>
    <t>Sand from commercial source (state grade)</t>
  </si>
  <si>
    <t>M220.03( c)(i)</t>
  </si>
  <si>
    <t>M220.03(c )(ii)</t>
  </si>
  <si>
    <t>M220.04</t>
  </si>
  <si>
    <t>Pipes</t>
  </si>
  <si>
    <t>M220.04(a)</t>
  </si>
  <si>
    <t xml:space="preserve">Unplasticized PVC pipes and fittings, normal duty, complete with couplings </t>
  </si>
  <si>
    <t>M220.04(a)(i)</t>
  </si>
  <si>
    <t>110 mm slotted pipe</t>
  </si>
  <si>
    <t>M220.04(a)(ii)</t>
  </si>
  <si>
    <t>150 mm slotted pipe</t>
  </si>
  <si>
    <t>M220.04(a)(iii)</t>
  </si>
  <si>
    <t>110 mm perforated pipe</t>
  </si>
  <si>
    <t>M220.04(a)(iv)</t>
  </si>
  <si>
    <t>150 mm perforated pipe</t>
  </si>
  <si>
    <t>M220.04(b)</t>
  </si>
  <si>
    <t>High density type polyethylene pressure pipes and fittings, complete with couplings (state size, type and class and whether or not perforated)</t>
  </si>
  <si>
    <t>M220.04(b)(i)</t>
  </si>
  <si>
    <t xml:space="preserve">110 mm </t>
  </si>
  <si>
    <t>M220.04(b)(ii)</t>
  </si>
  <si>
    <t xml:space="preserve">150 mm </t>
  </si>
  <si>
    <t>M220.05</t>
  </si>
  <si>
    <t>Polyethylene sheeting 0,25 mm thick</t>
  </si>
  <si>
    <t>M220.06</t>
  </si>
  <si>
    <t>Synthetic fibre filter fabric (describe type and grade)</t>
  </si>
  <si>
    <t>M220.07</t>
  </si>
  <si>
    <t>Composite in-place drainage systems (state type, size and grade)</t>
  </si>
  <si>
    <t>M220.08</t>
  </si>
  <si>
    <t>Inlet and outlet structures</t>
  </si>
  <si>
    <t>M220.08(a)</t>
  </si>
  <si>
    <t>Rodding eyes</t>
  </si>
  <si>
    <t>M220.08(b)</t>
  </si>
  <si>
    <t>Outlet structures</t>
  </si>
  <si>
    <t>M220.09</t>
  </si>
  <si>
    <t>Exposing of existing drains</t>
  </si>
  <si>
    <t>M220.10</t>
  </si>
  <si>
    <t>Clearing of subsoil drains</t>
  </si>
  <si>
    <t>M220.11</t>
  </si>
  <si>
    <t>Overhaul for material hauled in excess of 1,0 km free-haul</t>
  </si>
  <si>
    <t>M2300: CLEANING OF WATERWAY STRUCTURES</t>
  </si>
  <si>
    <t>M230.01</t>
  </si>
  <si>
    <t>Cleaning of waterway structures, inlet and outlets areas</t>
  </si>
  <si>
    <t>M230.01(a)</t>
  </si>
  <si>
    <t>Cleaning of waterway structures,  inlets and outlets areas</t>
  </si>
  <si>
    <t>M230.01(b)</t>
  </si>
  <si>
    <t>The Contractor’s overhead charges and profit in  respect of sub-item M230.01(a)</t>
  </si>
  <si>
    <t>M230.01(c)</t>
  </si>
  <si>
    <t>Cleaning of waterway structures,  inlets and outlets areas on (performance base)</t>
  </si>
  <si>
    <t>M230.01(c)(i)</t>
  </si>
  <si>
    <t>(specify section and km distance including interchanges)</t>
  </si>
  <si>
    <t>M230.02</t>
  </si>
  <si>
    <t xml:space="preserve">Overhaul of material in excess of the free-haul distance of 1,0 km
</t>
  </si>
  <si>
    <t>M2400: CLEANING OF PREFABRICATED CULVERTS</t>
  </si>
  <si>
    <t>M240.01</t>
  </si>
  <si>
    <t>Cleaning of prefabricated culverts (non performance based)</t>
  </si>
  <si>
    <t>M240.01(a)</t>
  </si>
  <si>
    <t>Route, Section, km distance</t>
  </si>
  <si>
    <t>M240.01(a)(i)</t>
  </si>
  <si>
    <t>Pipes with an internal diameter up to and including 750 mm</t>
  </si>
  <si>
    <t>No.</t>
  </si>
  <si>
    <t>M240.01(a)(ii)</t>
  </si>
  <si>
    <t>Pipes with an internal diameter exceeding 750 mm</t>
  </si>
  <si>
    <t>M240.01(a)(iii)</t>
  </si>
  <si>
    <t>Box culverts up to and including 1,5 m vertical dimension</t>
  </si>
  <si>
    <t>M240.01(a)(iv)</t>
  </si>
  <si>
    <t xml:space="preserve">Box culverts exceeding 1,5 m vertical dimension </t>
  </si>
  <si>
    <t>M240.02</t>
  </si>
  <si>
    <t>Cleaning of prefabricated culverts (performance based)(specify route, section and km distance)</t>
  </si>
  <si>
    <t>M240.02(a)</t>
  </si>
  <si>
    <t>Initial cleaning of culverts</t>
  </si>
  <si>
    <t>M240.02(a)(i)</t>
  </si>
  <si>
    <t>(specify route, section and km distance)</t>
  </si>
  <si>
    <t>M240.02(b)</t>
  </si>
  <si>
    <t>Cleaning of culverts</t>
  </si>
  <si>
    <t>M240.02(b)(i)</t>
  </si>
  <si>
    <t>M2500: CLEANING OF CONCRETE DRAINS AND CHANNELS</t>
  </si>
  <si>
    <t>M250.01</t>
  </si>
  <si>
    <t>Cleaning of concrete drainage (non-performance based)</t>
  </si>
  <si>
    <t>M250.01(a)</t>
  </si>
  <si>
    <t>Cleaning of concrete drainage</t>
  </si>
  <si>
    <t>M250.01(b)</t>
  </si>
  <si>
    <t>Cleaning of median concrete grid channels next to NJ Barriers</t>
  </si>
  <si>
    <t>M250.02</t>
  </si>
  <si>
    <t>Additional cleaning of concrete drainage channels</t>
  </si>
  <si>
    <t>M250.02(a)</t>
  </si>
  <si>
    <t>Hand Cleaning</t>
  </si>
  <si>
    <t>M250.02(b)</t>
  </si>
  <si>
    <t>Extra over M250.02(a) for work during night time</t>
  </si>
  <si>
    <t>M250.02(c)</t>
  </si>
  <si>
    <t>Mechanical vacuum road sweeper</t>
  </si>
  <si>
    <t>km</t>
  </si>
  <si>
    <t>M250.02(d)</t>
  </si>
  <si>
    <t>Hand cleaning (emergency clean-ups)</t>
  </si>
  <si>
    <t>h</t>
  </si>
  <si>
    <t>M250.02(e)</t>
  </si>
  <si>
    <t>Mechanical vacuum road sweeper (emergency clean-ups)</t>
  </si>
  <si>
    <t>M250.02(f)</t>
  </si>
  <si>
    <t>Extra over M250.02(c ), (d), and (e ) for work during night time</t>
  </si>
  <si>
    <t>M250.03</t>
  </si>
  <si>
    <t>Cleaning of pedestrian paths</t>
  </si>
  <si>
    <t>M250.03(a)</t>
  </si>
  <si>
    <t>Cleaning of pedestrian paths on instruction of the Engineer (specify section and km distance)</t>
  </si>
  <si>
    <t>M250.04</t>
  </si>
  <si>
    <t>Cleaning of concrete drains(performance based)</t>
  </si>
  <si>
    <t>M250.04(a)</t>
  </si>
  <si>
    <t>Initial cleaning of concrete drains (specify section and km distance including interchanges)</t>
  </si>
  <si>
    <t>M250.04(b)</t>
  </si>
  <si>
    <t>Cleaning of concrete drains (specify section and km distance including interchanges)</t>
  </si>
  <si>
    <t>M2600: CLEANING AND MAINTENANCE OF EXISTING EARTH CHANNELS</t>
  </si>
  <si>
    <t>M260.01</t>
  </si>
  <si>
    <t>Cleaning earth drains and channels</t>
  </si>
  <si>
    <t>M260.02</t>
  </si>
  <si>
    <t>Repairing of earth drains and channels</t>
  </si>
  <si>
    <t>M260.03</t>
  </si>
  <si>
    <t>Banks and dykes</t>
  </si>
  <si>
    <t>M260.04</t>
  </si>
  <si>
    <t>Construction of new earth drains</t>
  </si>
  <si>
    <t>M260.05</t>
  </si>
  <si>
    <t>Overhaul of material in excess of the free-haul distance of 1,0 km</t>
  </si>
  <si>
    <t>M2700: EDGE BUILD-UP REMOVAL</t>
  </si>
  <si>
    <t>M270.01</t>
  </si>
  <si>
    <t xml:space="preserve">Removal edge build-up </t>
  </si>
  <si>
    <t>M270.01(a)</t>
  </si>
  <si>
    <t>M270.01(a)(i)</t>
  </si>
  <si>
    <t>Remove material by hand and dispose of adjacent to road</t>
  </si>
  <si>
    <t>M270.01(a)(ii)</t>
  </si>
  <si>
    <t>Remove material by hand and load for spoil</t>
  </si>
  <si>
    <t>M270.01(a)(iii)</t>
  </si>
  <si>
    <t xml:space="preserve">Remove material by machine and dispose of adjacent to the road </t>
  </si>
  <si>
    <t>M270.01(a)(iv)</t>
  </si>
  <si>
    <t xml:space="preserve">Remove material by machine and load for spoil </t>
  </si>
  <si>
    <t>M270.01(b)</t>
  </si>
  <si>
    <t xml:space="preserve">Overhaul on material hauled in excess of 1,0 km </t>
  </si>
  <si>
    <t>M270.02</t>
  </si>
  <si>
    <t>Removal edge build-ups (performance based)</t>
  </si>
  <si>
    <t>M270.02(a)</t>
  </si>
  <si>
    <t>Initial edge build-up removal</t>
  </si>
  <si>
    <t>M270.02(a)(i)</t>
  </si>
  <si>
    <t>M270.02(b)</t>
  </si>
  <si>
    <t>Edge build-up removal</t>
  </si>
  <si>
    <t>M270.02(b)(i)</t>
  </si>
  <si>
    <t>M2800: CONCRETE CHANNEL CONSTRUCTION AND MAINTENANCE OF EXISTING CHANNELS</t>
  </si>
  <si>
    <t>M280.01</t>
  </si>
  <si>
    <t>M280.01(a)</t>
  </si>
  <si>
    <t>For open drains</t>
  </si>
  <si>
    <t>M280.01(a)(i)</t>
  </si>
  <si>
    <t>M280.01(a)(ii)</t>
  </si>
  <si>
    <t>Hard material</t>
  </si>
  <si>
    <t>M280.01(b)</t>
  </si>
  <si>
    <t>Chutes and kerb-channel combinations</t>
  </si>
  <si>
    <t>M280.01(b)(i)</t>
  </si>
  <si>
    <t>M280.01(b)(ii)</t>
  </si>
  <si>
    <t>M280.02</t>
  </si>
  <si>
    <t>Cast in situ concrete</t>
  </si>
  <si>
    <t>M280.02(a)</t>
  </si>
  <si>
    <t>Linings (class indicated)</t>
  </si>
  <si>
    <t>M280.02(b)</t>
  </si>
  <si>
    <t>Chutes (class indicated)</t>
  </si>
  <si>
    <t>M280.02(c)</t>
  </si>
  <si>
    <t>Channels for kerb and channel (class indicated)</t>
  </si>
  <si>
    <t>M280.02(d)</t>
  </si>
  <si>
    <t>Concrete berms</t>
  </si>
  <si>
    <t>M280.03</t>
  </si>
  <si>
    <t>Concrete screed or backfill below chutes (class indicated)</t>
  </si>
  <si>
    <t>M280.04</t>
  </si>
  <si>
    <t xml:space="preserve">Precast concrete kerbing  and chutes </t>
  </si>
  <si>
    <t>M280.04(a)</t>
  </si>
  <si>
    <t>Kerbing (type indicated)</t>
  </si>
  <si>
    <t>M280.04(b)</t>
  </si>
  <si>
    <t>Chutes (types indicated)</t>
  </si>
  <si>
    <t>M280.05</t>
  </si>
  <si>
    <t>M280.05(a)</t>
  </si>
  <si>
    <t>M280.05(b)</t>
  </si>
  <si>
    <t>M280.05(c)</t>
  </si>
  <si>
    <t>M280.06</t>
  </si>
  <si>
    <t>Sealed joints in concrete lining of open drains (type indicated with reference to drawings)</t>
  </si>
  <si>
    <t>M280.07</t>
  </si>
  <si>
    <t>Demolition and removal of damaged existing structures</t>
  </si>
  <si>
    <t>M280.07(a)</t>
  </si>
  <si>
    <t>M280.07(b)</t>
  </si>
  <si>
    <t>M280.07(c)</t>
  </si>
  <si>
    <t>Kerbing and channelling</t>
  </si>
  <si>
    <t>M280.07(d)</t>
  </si>
  <si>
    <t xml:space="preserve">Concrete berms </t>
  </si>
  <si>
    <t>M280.08</t>
  </si>
  <si>
    <t xml:space="preserve">Down chutes </t>
  </si>
  <si>
    <t>M280.08(a)</t>
  </si>
  <si>
    <t>Corrugated steel  (type and diameter specified)</t>
  </si>
  <si>
    <t>M280.08(b)</t>
  </si>
  <si>
    <t>Plastic (type and diameter specified)</t>
  </si>
  <si>
    <t>M280.08(c)</t>
  </si>
  <si>
    <t>Concrete (type and diameter specified)</t>
  </si>
  <si>
    <t>M280.09</t>
  </si>
  <si>
    <t>Overhaul on material for haul in excess of 1,0 km</t>
  </si>
  <si>
    <t>M280.09(a)</t>
  </si>
  <si>
    <t>M280.09(b)</t>
  </si>
  <si>
    <t>M280.10</t>
  </si>
  <si>
    <t>Asphalt Berms</t>
  </si>
  <si>
    <t>M3100: FENCING</t>
  </si>
  <si>
    <t>M310.01</t>
  </si>
  <si>
    <t xml:space="preserve">Clearing fence line </t>
  </si>
  <si>
    <t>M310.01(a)</t>
  </si>
  <si>
    <t>2 m wide for new fences</t>
  </si>
  <si>
    <t>M310.01(b)</t>
  </si>
  <si>
    <t>1 m wide alongside existing fences</t>
  </si>
  <si>
    <t>M310.02</t>
  </si>
  <si>
    <t>Repair of existing fences of less than 100 m lengths:</t>
  </si>
  <si>
    <t>M310.02(a)</t>
  </si>
  <si>
    <t>Stock-proof fences</t>
  </si>
  <si>
    <t>M310.02(b)</t>
  </si>
  <si>
    <t>Vermin-proof fences</t>
  </si>
  <si>
    <t>M310.02(c)</t>
  </si>
  <si>
    <t>Pedestrian fences</t>
  </si>
  <si>
    <t>M310.02(d)</t>
  </si>
  <si>
    <t>Security fences</t>
  </si>
  <si>
    <t>M310.02(e)</t>
  </si>
  <si>
    <t>Steel palisade fence</t>
  </si>
  <si>
    <t>M310.02(f)</t>
  </si>
  <si>
    <t>Concrete palisade fence</t>
  </si>
  <si>
    <t>M310.02(f)(i)</t>
  </si>
  <si>
    <t>1.2m high</t>
  </si>
  <si>
    <t>M310.02(f)(ii)</t>
  </si>
  <si>
    <t>1.4m high</t>
  </si>
  <si>
    <t>M310.02(f)(iii)</t>
  </si>
  <si>
    <t>1.8m high</t>
  </si>
  <si>
    <t>M310.02(f)(iv)</t>
  </si>
  <si>
    <t>2,1m high</t>
  </si>
  <si>
    <t>M310.02(f)(v)</t>
  </si>
  <si>
    <t>2,4m high</t>
  </si>
  <si>
    <t>M310.02(g)</t>
  </si>
  <si>
    <t>Steel mesh fencing (as specified)</t>
  </si>
  <si>
    <t>M310.02(g)(i)</t>
  </si>
  <si>
    <t>1,2m high</t>
  </si>
  <si>
    <t>M310.02(g)(ii)</t>
  </si>
  <si>
    <t>2,0m high</t>
  </si>
  <si>
    <t>M310.02(h)</t>
  </si>
  <si>
    <t>Flat wrap barbed wire fencing</t>
  </si>
  <si>
    <t>M310.02(i)</t>
  </si>
  <si>
    <t>Game proof fences</t>
  </si>
  <si>
    <t>M310.03</t>
  </si>
  <si>
    <t>Repair of existing fence of greater than 100 m lengths:</t>
  </si>
  <si>
    <t>M310.03(a)</t>
  </si>
  <si>
    <t>M310.03(b)</t>
  </si>
  <si>
    <t>M310.03(c)</t>
  </si>
  <si>
    <t>M310.03(d)</t>
  </si>
  <si>
    <t>M310.03(e)</t>
  </si>
  <si>
    <t>Steel palisade fences</t>
  </si>
  <si>
    <t>M310.03(f)</t>
  </si>
  <si>
    <t>Concrete palisade fences</t>
  </si>
  <si>
    <t>M310.03(f)(i)</t>
  </si>
  <si>
    <t>M310.03(f)(ii)</t>
  </si>
  <si>
    <t>M310.03(f)(iii)</t>
  </si>
  <si>
    <t>M310.03(f)(iv)</t>
  </si>
  <si>
    <t>M310.03(f)(v)</t>
  </si>
  <si>
    <t>M310.03(g)</t>
  </si>
  <si>
    <t>M310.03(g)(i)</t>
  </si>
  <si>
    <t>M310.03(g)(ii)</t>
  </si>
  <si>
    <t>M310.03(h)</t>
  </si>
  <si>
    <t>M310.04</t>
  </si>
  <si>
    <t>Erection of new fences of less than 1 km lengths:</t>
  </si>
  <si>
    <t>M310.04(a)</t>
  </si>
  <si>
    <t>M310.04(b)</t>
  </si>
  <si>
    <t>M310.04(c)</t>
  </si>
  <si>
    <t xml:space="preserve">Pedestrian fences </t>
  </si>
  <si>
    <t>M310.04(d)</t>
  </si>
  <si>
    <t>M310.04(e)</t>
  </si>
  <si>
    <t>M310.04(f)</t>
  </si>
  <si>
    <t>M310.04(f)(i)</t>
  </si>
  <si>
    <t>M310.04(f)(ii)</t>
  </si>
  <si>
    <t>M310.04(f)(iii)</t>
  </si>
  <si>
    <t>M310.04(f)(iv)</t>
  </si>
  <si>
    <t>M310.04(f)(v)</t>
  </si>
  <si>
    <t>M310.04(g)</t>
  </si>
  <si>
    <t>M310.04(g)(i)</t>
  </si>
  <si>
    <t>M310.04(g)(ii)</t>
  </si>
  <si>
    <t>M310.04(h)</t>
  </si>
  <si>
    <t>M310.05</t>
  </si>
  <si>
    <t>Supply and erection of new fences of greater than 1km</t>
  </si>
  <si>
    <t>M310.05(a)</t>
  </si>
  <si>
    <t>Supply of fencing material</t>
  </si>
  <si>
    <t>M310.05(a)(i)</t>
  </si>
  <si>
    <t>M310.05(a)(ii)</t>
  </si>
  <si>
    <t>Overhead charges and profit in respect of subitem M310.05 (a)(i)</t>
  </si>
  <si>
    <t>PM310.05(b)</t>
  </si>
  <si>
    <t>Concrete backfill</t>
  </si>
  <si>
    <t>M310.06</t>
  </si>
  <si>
    <t>New gates</t>
  </si>
  <si>
    <t>M310.06(a)</t>
  </si>
  <si>
    <t>Single leaf</t>
  </si>
  <si>
    <t>M310.06(a)(i)</t>
  </si>
  <si>
    <t>M310.06(a)(ii)</t>
  </si>
  <si>
    <t>M310.06(a)(iii)</t>
  </si>
  <si>
    <t>Pedestrian fence</t>
  </si>
  <si>
    <t>M310.06(a)(iv)</t>
  </si>
  <si>
    <t>M310.06(b)</t>
  </si>
  <si>
    <t>Double leaf (size and type indicated)</t>
  </si>
  <si>
    <t>M310.06(b)(i)</t>
  </si>
  <si>
    <t>M310.06(b)(ii)</t>
  </si>
  <si>
    <t>M310.07</t>
  </si>
  <si>
    <t>Moving of existing fences and gates</t>
  </si>
  <si>
    <t>M310.07(a)</t>
  </si>
  <si>
    <t>Fences</t>
  </si>
  <si>
    <t>M310.07(a)(i)</t>
  </si>
  <si>
    <t>M310.07(a)(ii)</t>
  </si>
  <si>
    <t>M310.07(a)(iii)</t>
  </si>
  <si>
    <t>M310.07(a)(iv)</t>
  </si>
  <si>
    <t>M310.07(a)(v)</t>
  </si>
  <si>
    <t>M310.07(a)(vi)</t>
  </si>
  <si>
    <t>M310.07(a)(vii)</t>
  </si>
  <si>
    <t>M310.07(a)(viii)</t>
  </si>
  <si>
    <t>M310.07(b)</t>
  </si>
  <si>
    <t>Gates</t>
  </si>
  <si>
    <t>M310.08</t>
  </si>
  <si>
    <t>Dismantling of existing and damaged fences</t>
  </si>
  <si>
    <t>M310.09</t>
  </si>
  <si>
    <t>Drilling and blasting holes for posts and anchors</t>
  </si>
  <si>
    <t>M310.10</t>
  </si>
  <si>
    <t>Procurement of specialised fencing</t>
  </si>
  <si>
    <t>M310.10(a)</t>
  </si>
  <si>
    <t>Procurement of specialised fencing (cattle grids)</t>
  </si>
  <si>
    <t>M310.10(b)</t>
  </si>
  <si>
    <t>The Contractors overhead charges and profit in respect of sub-item M310.10(a)</t>
  </si>
  <si>
    <t>M3200: COLLECTION AND REMOVAL OF DEBRIS AND LITTER</t>
  </si>
  <si>
    <t>M320.01</t>
  </si>
  <si>
    <t>Initial Clearing of the road reserve (state section and km distance incl. interchanges)</t>
  </si>
  <si>
    <t>M320.02</t>
  </si>
  <si>
    <t>General Clearing of the road reserve</t>
  </si>
  <si>
    <t>M320.02(a)</t>
  </si>
  <si>
    <t>Urban roads (state section and km distance incl. interchanges)</t>
  </si>
  <si>
    <t>M320.02(a)(i)</t>
  </si>
  <si>
    <t>Specify section and km distance incl. I/C</t>
  </si>
  <si>
    <t>Weekly</t>
  </si>
  <si>
    <t>M320.02(b)</t>
  </si>
  <si>
    <t>Peri urban roads (state section and km distance incl. interchanges)</t>
  </si>
  <si>
    <t>M320.02(b)(i)</t>
  </si>
  <si>
    <t>M320.02(c)</t>
  </si>
  <si>
    <t>Rural roads (state section and km distance incl. interchanges)</t>
  </si>
  <si>
    <t>M320.02(c)(i)</t>
  </si>
  <si>
    <t>M320.03</t>
  </si>
  <si>
    <t>Additional ad-hoc clearing of</t>
  </si>
  <si>
    <t>M320.03(a)</t>
  </si>
  <si>
    <t>Lay-byes</t>
  </si>
  <si>
    <t>M320.03(b)</t>
  </si>
  <si>
    <t>Toll plazas</t>
  </si>
  <si>
    <t>M320.03(b)(i)</t>
  </si>
  <si>
    <t>List toll plazas</t>
  </si>
  <si>
    <t>M320.03(c)</t>
  </si>
  <si>
    <t>Interchanges</t>
  </si>
  <si>
    <t>M320.03(c)(i)</t>
  </si>
  <si>
    <t>List interchanges</t>
  </si>
  <si>
    <t>M320.04</t>
  </si>
  <si>
    <t>Removal of Illegal Dumping</t>
  </si>
  <si>
    <t>M320.04(a)</t>
  </si>
  <si>
    <t>Removal of Illegal Dumping Material</t>
  </si>
  <si>
    <t>M320.04(b)</t>
  </si>
  <si>
    <r>
      <t>m</t>
    </r>
    <r>
      <rPr>
        <vertAlign val="superscript"/>
        <sz val="9"/>
        <rFont val="Arial"/>
        <family val="2"/>
      </rPr>
      <t>3</t>
    </r>
    <r>
      <rPr>
        <sz val="9"/>
        <rFont val="Arial"/>
        <family val="2"/>
      </rPr>
      <t xml:space="preserve"> - km</t>
    </r>
  </si>
  <si>
    <t>M3300: SHOULDER REPAIRS</t>
  </si>
  <si>
    <t>M330.01</t>
  </si>
  <si>
    <t>Reinstating gravel shoulder</t>
  </si>
  <si>
    <t>M330.01(a)</t>
  </si>
  <si>
    <t>Ripping, watering, mixing, placing and compacting existing shoulders to 93 % of Mod AASHTO density</t>
  </si>
  <si>
    <t>M330.01(b)</t>
  </si>
  <si>
    <t>Extra over sub-item M330.01 (a) for adding extra material</t>
  </si>
  <si>
    <t>M330.01(b)(i)</t>
  </si>
  <si>
    <t>Borrowing in road reserve (within free haul distance, 1,0 km)</t>
  </si>
  <si>
    <t>M330.01(b)(ii)</t>
  </si>
  <si>
    <t>M330.01(b)(iii)</t>
  </si>
  <si>
    <t>Milled material</t>
  </si>
  <si>
    <t>M330.01(c)</t>
  </si>
  <si>
    <t>Extra over for sub-item M330.01 (a) for stabilising material</t>
  </si>
  <si>
    <t>M330.01(d)</t>
  </si>
  <si>
    <t>Extra over for sub-item M330.01 (a) for adding chemical stabilising agent</t>
  </si>
  <si>
    <t>M330.01(d)(i)</t>
  </si>
  <si>
    <t>Ordinary Portland cement</t>
  </si>
  <si>
    <t>yes</t>
  </si>
  <si>
    <t>M330.01(d)(ii)</t>
  </si>
  <si>
    <t>Road lime (specify type)</t>
  </si>
  <si>
    <t>M330.01(e)</t>
  </si>
  <si>
    <t>Extra over for sub-item M330.01 (a) for bituminous stablising agent (specify type)</t>
  </si>
  <si>
    <t>M330.01(e) (i)</t>
  </si>
  <si>
    <t>Anionic stable grade emulsion</t>
  </si>
  <si>
    <t>M330.01(e) (ii)</t>
  </si>
  <si>
    <t>Cationic stable grade emulsion</t>
  </si>
  <si>
    <t>M330.01(e) (iii)</t>
  </si>
  <si>
    <t>Other (specify)</t>
  </si>
  <si>
    <t>M330.02</t>
  </si>
  <si>
    <t>Blading of gravel shoulders</t>
  </si>
  <si>
    <t>M330.02(a)</t>
  </si>
  <si>
    <t>M330.02(b)</t>
  </si>
  <si>
    <t>Cutting of mitre drains</t>
  </si>
  <si>
    <t>M330.03</t>
  </si>
  <si>
    <t>Preparation of road reserve</t>
  </si>
  <si>
    <t>M330.03(a)</t>
  </si>
  <si>
    <t>Reserve with dual carriageway</t>
  </si>
  <si>
    <t>M330.03(b)</t>
  </si>
  <si>
    <t>Reserve with single carriageway</t>
  </si>
  <si>
    <t>M330.04</t>
  </si>
  <si>
    <t>Overhaul on material in excess of the free-haul distance of 1,0km</t>
  </si>
  <si>
    <t>M3400: MAINTENANCE OF ARRESTOR BED</t>
  </si>
  <si>
    <t>M340.01</t>
  </si>
  <si>
    <t>Maintenance of arrestor bed</t>
  </si>
  <si>
    <t>M340.01(a)</t>
  </si>
  <si>
    <t>"Fluffing" arrestor bed once per month and after every vehicle entry (joy riding or emergency)</t>
  </si>
  <si>
    <t>M340.01(b)</t>
  </si>
  <si>
    <t>Removal of fines</t>
  </si>
  <si>
    <r>
      <t>m</t>
    </r>
    <r>
      <rPr>
        <vertAlign val="superscript"/>
        <sz val="9"/>
        <color indexed="8"/>
        <rFont val="Arial"/>
        <family val="2"/>
      </rPr>
      <t>3</t>
    </r>
  </si>
  <si>
    <t>M340.02</t>
  </si>
  <si>
    <t xml:space="preserve">Establishment of screening sieve machine </t>
  </si>
  <si>
    <t>M340.03</t>
  </si>
  <si>
    <t>Replenishment of stone aggregate</t>
  </si>
  <si>
    <t>M340.03(a)</t>
  </si>
  <si>
    <t>Prov sum</t>
  </si>
  <si>
    <t>M340.03(b)</t>
  </si>
  <si>
    <t>The Contractors overhead charges and profit in respect of subitem M340.03 (a)</t>
  </si>
  <si>
    <t>M3500: STABILISATION OF CUTTINGS</t>
  </si>
  <si>
    <t>M350.01</t>
  </si>
  <si>
    <t>Barring down of rock surface in the vertical height intervals stated</t>
  </si>
  <si>
    <t>M350.01(a)</t>
  </si>
  <si>
    <t>Height up to 5 m</t>
  </si>
  <si>
    <t>M350.01(b)</t>
  </si>
  <si>
    <t xml:space="preserve">Height exceeding 5m up to 10m </t>
  </si>
  <si>
    <t>M350.02</t>
  </si>
  <si>
    <t>Disposal of rock debris</t>
  </si>
  <si>
    <t>M350.03</t>
  </si>
  <si>
    <t>Overhaul on material for haul in excess of 1.0 km</t>
  </si>
  <si>
    <t>M350.04</t>
  </si>
  <si>
    <t>Stabilization of cutting by specialist service provider</t>
  </si>
  <si>
    <t>M350.04(a)</t>
  </si>
  <si>
    <t>Stabilization of cutting slopes by specialist.</t>
  </si>
  <si>
    <t>M350.04(b)</t>
  </si>
  <si>
    <t>The Contractors overhead charges and profit in respect of subitem M350.04(a)</t>
  </si>
  <si>
    <t>M4100: ERECTION AND REPAIR OF PERMANENT ROAD TRAFFIC SIGNS</t>
  </si>
  <si>
    <t>M410.01</t>
  </si>
  <si>
    <t>Erection or re-erection of road sign boards</t>
  </si>
  <si>
    <t>M410.01(a)</t>
  </si>
  <si>
    <t>Area not exceeding 2 m²</t>
  </si>
  <si>
    <t>M410.01(b)</t>
  </si>
  <si>
    <t>Area exceeding 2 m² but not 10 m²</t>
  </si>
  <si>
    <t>M410.01(c)</t>
  </si>
  <si>
    <t>Area exceeding 10 m²</t>
  </si>
  <si>
    <t>M410.01(d)</t>
  </si>
  <si>
    <t>Overhead road sign boards</t>
  </si>
  <si>
    <t>M410.02</t>
  </si>
  <si>
    <t>Hazard plates</t>
  </si>
  <si>
    <t>M410.02(a)</t>
  </si>
  <si>
    <t>Hazard plate and post (W401/402)</t>
  </si>
  <si>
    <t>M410.02(a)(i)</t>
  </si>
  <si>
    <t xml:space="preserve">600 mm x 150 mm </t>
  </si>
  <si>
    <t>M410.02(a)(ii)</t>
  </si>
  <si>
    <t>800 mm x 150 mm</t>
  </si>
  <si>
    <t>M410.02(a)(iii)</t>
  </si>
  <si>
    <t>1200 mm x 300 mm</t>
  </si>
  <si>
    <t>M410.02(b)</t>
  </si>
  <si>
    <t>Hazard Plate (W401/402)</t>
  </si>
  <si>
    <t>M410.02(b)(i)</t>
  </si>
  <si>
    <t>M410.02(b)(ii)</t>
  </si>
  <si>
    <t>M410.02(b)(iii)</t>
  </si>
  <si>
    <t xml:space="preserve">M410.02(c) </t>
  </si>
  <si>
    <t>Hazard plate and post (W405/406)</t>
  </si>
  <si>
    <t>M410.02(c)(i)</t>
  </si>
  <si>
    <t>450mmx450mm</t>
  </si>
  <si>
    <t xml:space="preserve">M410.02(c)(ii) </t>
  </si>
  <si>
    <t>600mmx600mm</t>
  </si>
  <si>
    <t xml:space="preserve">M410.02(c)(iii) </t>
  </si>
  <si>
    <t>900mmx900mm</t>
  </si>
  <si>
    <t>M410.02(d)</t>
  </si>
  <si>
    <t>Hazard Plate (W405/406)</t>
  </si>
  <si>
    <t>M410.02(d)(i)</t>
  </si>
  <si>
    <t>M410.02(d)(ii)</t>
  </si>
  <si>
    <t>M410.02(d)(iii)</t>
  </si>
  <si>
    <t>M410.03</t>
  </si>
  <si>
    <t xml:space="preserve">Reference marker boards </t>
  </si>
  <si>
    <t>M410.03(a)</t>
  </si>
  <si>
    <t>Reference marker board and post</t>
  </si>
  <si>
    <t>M410.03(a)(i)</t>
  </si>
  <si>
    <t>km Triangular board</t>
  </si>
  <si>
    <t>M410.03(a)(ii)</t>
  </si>
  <si>
    <t>Board Drawing No SP-S-1-3/3</t>
  </si>
  <si>
    <t>M410.03(b)</t>
  </si>
  <si>
    <r>
      <t>Reference marker boards</t>
    </r>
    <r>
      <rPr>
        <strike/>
        <sz val="9"/>
        <rFont val="Arial"/>
        <family val="2"/>
      </rPr>
      <t xml:space="preserve"> </t>
    </r>
  </si>
  <si>
    <t>M410.03(b)(i)</t>
  </si>
  <si>
    <t>M410.03(b)(ii)</t>
  </si>
  <si>
    <t>M410.04</t>
  </si>
  <si>
    <t>Road sign supports</t>
  </si>
  <si>
    <t>M410.04(a)</t>
  </si>
  <si>
    <t>Steel tubing (specify diameter and wall thickness)</t>
  </si>
  <si>
    <t>M410.04(b)</t>
  </si>
  <si>
    <t>Timber</t>
  </si>
  <si>
    <t>M410.04(b)(i)</t>
  </si>
  <si>
    <t>100 - 125 mm</t>
  </si>
  <si>
    <t>M410.04(b)(ii)</t>
  </si>
  <si>
    <t>125 - 150 mm</t>
  </si>
  <si>
    <t>M410.04(b)(iii)</t>
  </si>
  <si>
    <t>150 - 175 mm</t>
  </si>
  <si>
    <t>M410.04(b)(iv)</t>
  </si>
  <si>
    <t>175 - 200 mm</t>
  </si>
  <si>
    <t>M410.04(b)(v)</t>
  </si>
  <si>
    <t>200 - 225 mm</t>
  </si>
  <si>
    <t>M410.05</t>
  </si>
  <si>
    <t>Excavation and backfilling for road sign supports</t>
  </si>
  <si>
    <t>M410.05(a)</t>
  </si>
  <si>
    <t xml:space="preserve">Excavation and Backfilling </t>
  </si>
  <si>
    <t>M410.05(b)</t>
  </si>
  <si>
    <t>Extra over subitem M410.05(a) for rock excavation</t>
  </si>
  <si>
    <t>M410.05(c )</t>
  </si>
  <si>
    <t>Extra over subitem M410.05(a) for soilcrete backfill</t>
  </si>
  <si>
    <t>M410.05(d)</t>
  </si>
  <si>
    <t>Extra over subitem M410.05(a) for concrete backfill</t>
  </si>
  <si>
    <t>M410.06</t>
  </si>
  <si>
    <t>Dismantling, storing and re-erecting road sign boards</t>
  </si>
  <si>
    <t>M410.06(a)</t>
  </si>
  <si>
    <t>Up to 2 m²</t>
  </si>
  <si>
    <t>M410.06(b)</t>
  </si>
  <si>
    <t>Exceeding 2 m² but not 10 m²</t>
  </si>
  <si>
    <t>M410.06(c)</t>
  </si>
  <si>
    <t>Exceeding 10 m²</t>
  </si>
  <si>
    <t>M410.07</t>
  </si>
  <si>
    <t>Dismantling and storing road sign boards</t>
  </si>
  <si>
    <t>M410.07(a)</t>
  </si>
  <si>
    <t>M410.07(b)</t>
  </si>
  <si>
    <t>M410.07(c)</t>
  </si>
  <si>
    <t>M410.08</t>
  </si>
  <si>
    <t>Removal of road sign supports</t>
  </si>
  <si>
    <t>M410.09</t>
  </si>
  <si>
    <t>Repair of road sign faces</t>
  </si>
  <si>
    <t>M410.10</t>
  </si>
  <si>
    <t>Attachment of overlays to existing road signs (type indicated)</t>
  </si>
  <si>
    <t>M410.10(a)</t>
  </si>
  <si>
    <t>Retroreflective material (prism grade)</t>
  </si>
  <si>
    <t>M410.10(a)(i)</t>
  </si>
  <si>
    <t>SABS 1519 ClassII material</t>
  </si>
  <si>
    <t>M410.10(a)(ii)</t>
  </si>
  <si>
    <t>SABS 1519 ClassIII material</t>
  </si>
  <si>
    <t>M410.10(a)(iii)</t>
  </si>
  <si>
    <t>SABS 1519 ClassIV material</t>
  </si>
  <si>
    <t>M410.10(a)(iv)</t>
  </si>
  <si>
    <t>1mm thick chromadek plate only</t>
  </si>
  <si>
    <t>m²</t>
  </si>
  <si>
    <t>M410.10(a)(v)</t>
  </si>
  <si>
    <t>1.4 mm thick Chromadek or approved plate as per SANS 1519-2</t>
  </si>
  <si>
    <t>M410.11</t>
  </si>
  <si>
    <t>Gravel drainage layer below road sign footings</t>
  </si>
  <si>
    <t>M410.12</t>
  </si>
  <si>
    <t>Procurement of road sign boards</t>
  </si>
  <si>
    <t>M410.12(a)</t>
  </si>
  <si>
    <t>Prov.sum</t>
  </si>
  <si>
    <t>M410.12(b)</t>
  </si>
  <si>
    <t>Overhead charges and profit in respect of subitem M410.12(a)</t>
  </si>
  <si>
    <t>M410.13</t>
  </si>
  <si>
    <t>Erection and repairs of gantry structures</t>
  </si>
  <si>
    <t>M410.13(a)</t>
  </si>
  <si>
    <t>M410.13(b)</t>
  </si>
  <si>
    <t>Overhead charges and profit in respect of subitem M410.13(a)</t>
  </si>
  <si>
    <t>M410.14</t>
  </si>
  <si>
    <t>Supply of Road Signs</t>
  </si>
  <si>
    <t>M410.14(a)</t>
  </si>
  <si>
    <t>Road signs:R - and TR- series</t>
  </si>
  <si>
    <t>M410.14(a)(i)</t>
  </si>
  <si>
    <t>M410.14(a)(ii)</t>
  </si>
  <si>
    <t>M410.14(b)</t>
  </si>
  <si>
    <t>Road signs: W- series</t>
  </si>
  <si>
    <t>M410.14(b)(i)</t>
  </si>
  <si>
    <t>M410.14(b)(ii)</t>
  </si>
  <si>
    <t>M410.14(c)</t>
  </si>
  <si>
    <t>M410.14(c)(i)</t>
  </si>
  <si>
    <t>M410.14(c)(ii)</t>
  </si>
  <si>
    <t>M4200: ROAD SIGN CLEANING</t>
  </si>
  <si>
    <t>M420.01</t>
  </si>
  <si>
    <t>Road sign cleaning</t>
  </si>
  <si>
    <t>M420.01(a)</t>
  </si>
  <si>
    <t>Cleaning of guard rail reflectors (all types)</t>
  </si>
  <si>
    <t>M420.01(a)(i)</t>
  </si>
  <si>
    <t>Cleaning of guard rail reflectors</t>
  </si>
  <si>
    <t>M420.01(a)(ii)</t>
  </si>
  <si>
    <t>Re-taping of standard guard rail reflectors - Type V Diamond Grade</t>
  </si>
  <si>
    <t>M420.01(b)</t>
  </si>
  <si>
    <t>Cleaning of road signs</t>
  </si>
  <si>
    <t>M420.01(b)(i)</t>
  </si>
  <si>
    <t>Area up to 2 m²</t>
  </si>
  <si>
    <t>M420.01(b)(ii)</t>
  </si>
  <si>
    <t>Area exceeding 2 m² up to 10 m²</t>
  </si>
  <si>
    <t>M420.01(b)(iii)</t>
  </si>
  <si>
    <t>M420.01(c)</t>
  </si>
  <si>
    <t>Cleaning of overhead road signs (all sizes)</t>
  </si>
  <si>
    <t>M420.01(d)</t>
  </si>
  <si>
    <t>Cleaning of danger plates</t>
  </si>
  <si>
    <t>M420.01(d)(i)</t>
  </si>
  <si>
    <t>W401/402</t>
  </si>
  <si>
    <t>M420.01(d)(ii)</t>
  </si>
  <si>
    <t>W405/W406</t>
  </si>
  <si>
    <t>M420.02</t>
  </si>
  <si>
    <t>Removal of graffiti</t>
  </si>
  <si>
    <t>M420.02(a)</t>
  </si>
  <si>
    <t>From road signs</t>
  </si>
  <si>
    <t>M420.02(b)</t>
  </si>
  <si>
    <t>From structures</t>
  </si>
  <si>
    <t>M420.03</t>
  </si>
  <si>
    <t>Painting of metal road sign elements</t>
  </si>
  <si>
    <t>M420.03(a)</t>
  </si>
  <si>
    <t>M420.03(b)</t>
  </si>
  <si>
    <t>Road sign frames</t>
  </si>
  <si>
    <t>M4210: REMOVAL OF ILLEGAL SIGNS</t>
  </si>
  <si>
    <t>M421.01</t>
  </si>
  <si>
    <t>Removal of illegal signs</t>
  </si>
  <si>
    <t>M421.01(a)</t>
  </si>
  <si>
    <t>Signs within the road reserve:</t>
  </si>
  <si>
    <t>M421.01(a)(i)</t>
  </si>
  <si>
    <t>Area exceeding 0,5 m² up to 2 m²</t>
  </si>
  <si>
    <t>M421.01(a)(ii)</t>
  </si>
  <si>
    <t>M421.01(a)(iii)</t>
  </si>
  <si>
    <t>M421.01(b)</t>
  </si>
  <si>
    <t>Signs outside the road reserve:</t>
  </si>
  <si>
    <t>M421.01(b)(i)</t>
  </si>
  <si>
    <t>Signs outside the road reserve (Any size)</t>
  </si>
  <si>
    <t>M421.01(b)(ii)</t>
  </si>
  <si>
    <t>The Contractor's overhead charges and profit in respect with item M421.01(b)(i)</t>
  </si>
  <si>
    <t>M4300: ROADSTUDS</t>
  </si>
  <si>
    <t>M430.01</t>
  </si>
  <si>
    <t>Procurement and Installation of roadstuds</t>
  </si>
  <si>
    <t>M430.01(a)</t>
  </si>
  <si>
    <t>M430.01(b)</t>
  </si>
  <si>
    <t>The Contractor's overhead charges and profit in respect of sub-item M430.01(a)</t>
  </si>
  <si>
    <t>M430.02</t>
  </si>
  <si>
    <t>Removal of damaged roadstuds</t>
  </si>
  <si>
    <t>M430.02(a)</t>
  </si>
  <si>
    <t xml:space="preserve">Surface type </t>
  </si>
  <si>
    <t>M430.02(a)(i)</t>
  </si>
  <si>
    <t>Bituminous pavements</t>
  </si>
  <si>
    <t>M430.02(a)(ii)</t>
  </si>
  <si>
    <t>Concrete pavements</t>
  </si>
  <si>
    <t>M430.02(b)</t>
  </si>
  <si>
    <t>Embedded type</t>
  </si>
  <si>
    <t>M430.02(b)(i)</t>
  </si>
  <si>
    <t>M430.02(b)(ii)</t>
  </si>
  <si>
    <t>M430.02(c)</t>
  </si>
  <si>
    <t>Glass type MDS</t>
  </si>
  <si>
    <t>M430.03</t>
  </si>
  <si>
    <t>Replacement of roadstuds</t>
  </si>
  <si>
    <t>M430.03(a)</t>
  </si>
  <si>
    <t>Surface type with shank</t>
  </si>
  <si>
    <t>M430.03(b)</t>
  </si>
  <si>
    <t>Surface type without shank</t>
  </si>
  <si>
    <t>M430.03(c)</t>
  </si>
  <si>
    <t>M430.04</t>
  </si>
  <si>
    <t>Cleaning of roadstuds</t>
  </si>
  <si>
    <t>M4400: GUARD-RAIL ERECTION AND MAINTENANCE</t>
  </si>
  <si>
    <t>M440.01</t>
  </si>
  <si>
    <t>Supply and erection of new galvanised guard rails</t>
  </si>
  <si>
    <t>M440.01(a)</t>
  </si>
  <si>
    <t>3,81 m guardrail</t>
  </si>
  <si>
    <t>M440.01(b)</t>
  </si>
  <si>
    <t>4 m guardrail</t>
  </si>
  <si>
    <t>M440.02</t>
  </si>
  <si>
    <t>Supply and erection of new galvanised curved guard rails factory bent to a radius of less than 45,0 m</t>
  </si>
  <si>
    <t>M440.02(a)</t>
  </si>
  <si>
    <t>M440.02(b)</t>
  </si>
  <si>
    <t>M440.03</t>
  </si>
  <si>
    <t>Extra over for erection of guard rail posts</t>
  </si>
  <si>
    <t>M440.03(a)</t>
  </si>
  <si>
    <t>Additional timber posts for payment item M440.01, M440.02</t>
  </si>
  <si>
    <t>M440.03(a)(i)</t>
  </si>
  <si>
    <t>Timber Post</t>
  </si>
  <si>
    <t>M440.03(a)(ii)</t>
  </si>
  <si>
    <t>Steel post</t>
  </si>
  <si>
    <t>M440.03(a)(iii)</t>
  </si>
  <si>
    <t>Steel post (sigma post)</t>
  </si>
  <si>
    <t>M440.03(b)</t>
  </si>
  <si>
    <t>Excavation in hard material</t>
  </si>
  <si>
    <t>M440.03(b)(i)</t>
  </si>
  <si>
    <t>M440.03(b)(ii)</t>
  </si>
  <si>
    <t xml:space="preserve">Steel post </t>
  </si>
  <si>
    <t>M440.03(c)</t>
  </si>
  <si>
    <t>Backfilling guard-rail post with soilcrete</t>
  </si>
  <si>
    <t>M440.03(c)(i)</t>
  </si>
  <si>
    <t>M440.03(c)(ii)</t>
  </si>
  <si>
    <t>M440.03(d)</t>
  </si>
  <si>
    <t>Backfilling guard-rail post with concrete</t>
  </si>
  <si>
    <t>M440.03(d)(i)</t>
  </si>
  <si>
    <t>M440.03(d)(ii)</t>
  </si>
  <si>
    <t>M440.04</t>
  </si>
  <si>
    <t>End units</t>
  </si>
  <si>
    <t>M440.04(a)</t>
  </si>
  <si>
    <t>End wings</t>
  </si>
  <si>
    <t>M440.04(a)(i)</t>
  </si>
  <si>
    <t>M440.04(a)(ii)</t>
  </si>
  <si>
    <t>M440.04(b)</t>
  </si>
  <si>
    <t>Terminal sections in accordance with the drawings where single guard rail sections are used</t>
  </si>
  <si>
    <t>M440.04(b)(i)</t>
  </si>
  <si>
    <t>M440.04(b)(ii)</t>
  </si>
  <si>
    <t>M440.04(c)</t>
  </si>
  <si>
    <t>Terminal sections in accordance with the drawings where double guard rail sections are used</t>
  </si>
  <si>
    <t>M440.04(c)(i)</t>
  </si>
  <si>
    <t>M440.04(c)(ii)</t>
  </si>
  <si>
    <t>M440.04(d)</t>
  </si>
  <si>
    <t>Bull nose end units</t>
  </si>
  <si>
    <t>M440.04(d)(i)</t>
  </si>
  <si>
    <t>M440.04(d)(ii)</t>
  </si>
  <si>
    <t>M440.04(e )</t>
  </si>
  <si>
    <t>End unit connecting to Bridge barrier</t>
  </si>
  <si>
    <t>M440.05</t>
  </si>
  <si>
    <t>Guard rail reflectors</t>
  </si>
  <si>
    <t>M440.06</t>
  </si>
  <si>
    <t>Removal of damaged guard rails and re-erection of guard rails with new material</t>
  </si>
  <si>
    <t>M440.06(a)</t>
  </si>
  <si>
    <t>Guard rails</t>
  </si>
  <si>
    <t>M440.06(a)(i)</t>
  </si>
  <si>
    <t>M440.06(a)(ii)</t>
  </si>
  <si>
    <t>M440.06(b)</t>
  </si>
  <si>
    <t>M440.06(b)(i)</t>
  </si>
  <si>
    <t>M440.06(b)(ii)</t>
  </si>
  <si>
    <t>M440.06(c)</t>
  </si>
  <si>
    <t>Terminal sections with single guard rails</t>
  </si>
  <si>
    <t>M440.06(c)(i)</t>
  </si>
  <si>
    <t>M440.06(c)(ii)</t>
  </si>
  <si>
    <t>M440.06(d)</t>
  </si>
  <si>
    <t>Terminal sections with double guard rails</t>
  </si>
  <si>
    <t>M440.06(d)(i)</t>
  </si>
  <si>
    <t>M440.06(d)(ii)</t>
  </si>
  <si>
    <t>M440.06(e)</t>
  </si>
  <si>
    <t>Extra over for providing additional guard-rail posts</t>
  </si>
  <si>
    <t>M440.06(e)(i)</t>
  </si>
  <si>
    <t>Timber post</t>
  </si>
  <si>
    <t>M440.06(e)(ii)</t>
  </si>
  <si>
    <t>Steel Post (specify type)</t>
  </si>
  <si>
    <t>M440.07</t>
  </si>
  <si>
    <t>Providing of new material required for the re-erection of gaurdrails</t>
  </si>
  <si>
    <t>M440.07(a)</t>
  </si>
  <si>
    <t>Supply of new straight guardrails</t>
  </si>
  <si>
    <t>M440.07(b)</t>
  </si>
  <si>
    <t>Supply of new curved guardrails</t>
  </si>
  <si>
    <t>M440.07(c)</t>
  </si>
  <si>
    <t>Timber posts</t>
  </si>
  <si>
    <t>M440.07(d)</t>
  </si>
  <si>
    <t>Spacer blocks</t>
  </si>
  <si>
    <t>M440.07( e)</t>
  </si>
  <si>
    <t>Steel posts</t>
  </si>
  <si>
    <t>M440.07(f)</t>
  </si>
  <si>
    <t>Guardrail reflectors</t>
  </si>
  <si>
    <t>M440.07(f)(i)</t>
  </si>
  <si>
    <t>Type D1 (A)</t>
  </si>
  <si>
    <t>M440.07(f)(ii)</t>
  </si>
  <si>
    <t>Type D1 (B)</t>
  </si>
  <si>
    <t>M440.07(f)(iii)</t>
  </si>
  <si>
    <t>Type V</t>
  </si>
  <si>
    <t>M440.07(g)</t>
  </si>
  <si>
    <t>End Units</t>
  </si>
  <si>
    <t>M440.07(g)(i)</t>
  </si>
  <si>
    <t>M440.07(g)(ii)</t>
  </si>
  <si>
    <t>Terminal sections with single guardrails</t>
  </si>
  <si>
    <t>M440.07(g)(iii)</t>
  </si>
  <si>
    <t>Terminal sections with double guardrails</t>
  </si>
  <si>
    <t>M440.07(g)(iv)</t>
  </si>
  <si>
    <t>M440.08</t>
  </si>
  <si>
    <t xml:space="preserve">Drilling and blasting holes for guardrail posts </t>
  </si>
  <si>
    <t>M440.09</t>
  </si>
  <si>
    <t>Reinstatement of concrete to guard rail posts (class indicated)</t>
  </si>
  <si>
    <t>M440.10</t>
  </si>
  <si>
    <t>Re-alignment of guard rails</t>
  </si>
  <si>
    <t>M440.10(i)</t>
  </si>
  <si>
    <t>M440.10(ii)</t>
  </si>
  <si>
    <t>M440.11</t>
  </si>
  <si>
    <t>Painting of guardrails</t>
  </si>
  <si>
    <t>M440.12</t>
  </si>
  <si>
    <t>Installation and repair of wire rope safety fence</t>
  </si>
  <si>
    <t>M440.12(a)</t>
  </si>
  <si>
    <t>M440.12(b)</t>
  </si>
  <si>
    <t>Handling costs and profit in respect of sub-item M440.12(a)</t>
  </si>
  <si>
    <t>M440.13</t>
  </si>
  <si>
    <t>Procurement of Wire Rope safety fence materials</t>
  </si>
  <si>
    <t>M440.13(a)</t>
  </si>
  <si>
    <t>Procurement of Wire Rope Safety Fence (WRSF) materials</t>
  </si>
  <si>
    <t>M440.13(b)</t>
  </si>
  <si>
    <t>Handling costs and profit in respect of sub-item M440.13(a)</t>
  </si>
  <si>
    <t>M440.14</t>
  </si>
  <si>
    <t>Repair of damaged wire rope safety fence and re-erection of wire rope safety fence with new, recovered or renovated material</t>
  </si>
  <si>
    <t>M440.14(a)</t>
  </si>
  <si>
    <t>Repair of Wire Rope Safety Fence Installation</t>
  </si>
  <si>
    <t>M440.14(b)</t>
  </si>
  <si>
    <t>Post footings</t>
  </si>
  <si>
    <t>M440.14(c)</t>
  </si>
  <si>
    <t>Anchor Blocks</t>
  </si>
  <si>
    <t>M440.15</t>
  </si>
  <si>
    <t>Re-tensioning of wire rope safety fence</t>
  </si>
  <si>
    <t>M440.16</t>
  </si>
  <si>
    <t>Installation and repair of Impact Antenuators - Crash Cushion</t>
  </si>
  <si>
    <t>M440.16(a)</t>
  </si>
  <si>
    <t>M440.16(b)</t>
  </si>
  <si>
    <t>The Contractors overhead charges and profit in respect of sub-item M440.16(a)</t>
  </si>
  <si>
    <t>M440.17</t>
  </si>
  <si>
    <t>Repairing of damaged wire rope safety fence</t>
  </si>
  <si>
    <t>M440.17(a)</t>
  </si>
  <si>
    <t>Safe Fence materials</t>
  </si>
  <si>
    <t>M440.17(a)(i)</t>
  </si>
  <si>
    <t>Stainless steel rigging screws</t>
  </si>
  <si>
    <t>M440.17(a)(ii)</t>
  </si>
  <si>
    <t>Stainless steel swage fittings</t>
  </si>
  <si>
    <t>M440.17(a)(iii)</t>
  </si>
  <si>
    <t>Stainless steel flat bar to end anchor</t>
  </si>
  <si>
    <t>M440.17(a)(iv)</t>
  </si>
  <si>
    <t>Galvanised steel post</t>
  </si>
  <si>
    <t>M440.17(a)(v)</t>
  </si>
  <si>
    <t>Stainless steel stiffening frame</t>
  </si>
  <si>
    <t>M440.17(a)(vi)</t>
  </si>
  <si>
    <t>Steel spreader to end post</t>
  </si>
  <si>
    <t>M440.17(a)(vii)</t>
  </si>
  <si>
    <t>Plastic spreader</t>
  </si>
  <si>
    <t>M440.17(a)(viii)</t>
  </si>
  <si>
    <t>Plastic ground cover</t>
  </si>
  <si>
    <t>M440.17(a)(ix)</t>
  </si>
  <si>
    <t>Plastic post caps</t>
  </si>
  <si>
    <t>M440.17(a)(x)</t>
  </si>
  <si>
    <t>Reflective strips to post caps (Class 3 High Int)</t>
  </si>
  <si>
    <t>M440.17(a)(xi)</t>
  </si>
  <si>
    <t>Reflective strips to post (Class 3 High Int)</t>
  </si>
  <si>
    <t>M440.17(a)(xii)</t>
  </si>
  <si>
    <t>Pastic ties to post cap</t>
  </si>
  <si>
    <t>M440.17(a)(xiii)</t>
  </si>
  <si>
    <t xml:space="preserve">Galvanised wire rope </t>
  </si>
  <si>
    <t>M440.17(a)(xiv)</t>
  </si>
  <si>
    <t>End anchor frames galvanised</t>
  </si>
  <si>
    <t>M440.17(a)(xv)</t>
  </si>
  <si>
    <t>Pre cast footings 200 diameter x 600 mm</t>
  </si>
  <si>
    <t>M440.17(b)</t>
  </si>
  <si>
    <t>Brifen materials (Highway Safety Products)</t>
  </si>
  <si>
    <t>M440.17(b)(i)</t>
  </si>
  <si>
    <t>Wire rope including threaded terminals</t>
  </si>
  <si>
    <t>M440.17(b)(ii)</t>
  </si>
  <si>
    <t>Wire rope excluding threaded terminals</t>
  </si>
  <si>
    <t>M440.17(b)(iii)</t>
  </si>
  <si>
    <t>Threaded terminals, excluding swaging</t>
  </si>
  <si>
    <t>M440.17(b)(iv)</t>
  </si>
  <si>
    <t>Rigging screw</t>
  </si>
  <si>
    <t>M440.17(b)(v)</t>
  </si>
  <si>
    <t>Safety check rope</t>
  </si>
  <si>
    <t>M440.17(b)(vi)</t>
  </si>
  <si>
    <t>Rope connection</t>
  </si>
  <si>
    <t>M440.17(b)(vii)</t>
  </si>
  <si>
    <t>Line post "S" type</t>
  </si>
  <si>
    <t>M440.17(b)(viii)</t>
  </si>
  <si>
    <t>Deflection post "S" type</t>
  </si>
  <si>
    <t>M440.17(b)(ix)</t>
  </si>
  <si>
    <t>Locating peg (6mmx25mm galv bolt &amp; nut)</t>
  </si>
  <si>
    <t>M440.17(b)(x)</t>
  </si>
  <si>
    <t>Cap &amp; relfective material (incl cable ties) Class 3 High intensity reflective material</t>
  </si>
  <si>
    <t>M440.17(b)(xi)</t>
  </si>
  <si>
    <t>Pre cast socket with galvanised sleeve</t>
  </si>
  <si>
    <t>M440.17(b)(xii)</t>
  </si>
  <si>
    <t>Excluder / dust cover</t>
  </si>
  <si>
    <t>M440.17(b)(xiii)</t>
  </si>
  <si>
    <t>End anchor frame "Z"</t>
  </si>
  <si>
    <t>M440.17(b)(xiv)</t>
  </si>
  <si>
    <t>Cast in situ anchor complete</t>
  </si>
  <si>
    <t>M440.17(b)(xv)</t>
  </si>
  <si>
    <t>Repair of Wire Rope Safety Fence</t>
  </si>
  <si>
    <t>M440.17(c)</t>
  </si>
  <si>
    <t>Placement of concrete barriers</t>
  </si>
  <si>
    <t>M440.17(c)(i)</t>
  </si>
  <si>
    <t>loading of barriers</t>
  </si>
  <si>
    <t>M440.17(c)(ii)</t>
  </si>
  <si>
    <t>off loading of barriers</t>
  </si>
  <si>
    <t>M440.17(c)(iii)</t>
  </si>
  <si>
    <t>Leveling and placing of barriers in position</t>
  </si>
  <si>
    <t>M440.17(c)(iv)</t>
  </si>
  <si>
    <t>Tieing barriers together (Doweling)</t>
  </si>
  <si>
    <t>M440.17(c)(v)</t>
  </si>
  <si>
    <t>Overhaul for transport barriers</t>
  </si>
  <si>
    <t>m/km</t>
  </si>
  <si>
    <t>M4500: DAZZLE SCREEN ERECTION AND REPLACEMENT</t>
  </si>
  <si>
    <t>M450.01</t>
  </si>
  <si>
    <t>Supply and erection of dazzle screens</t>
  </si>
  <si>
    <t>M450.01(a)</t>
  </si>
  <si>
    <t>Metal</t>
  </si>
  <si>
    <t>M450.01(b)</t>
  </si>
  <si>
    <t>M450.02</t>
  </si>
  <si>
    <t>Supply and erection of dazzle screen supporting posts</t>
  </si>
  <si>
    <t>M450.02(a)</t>
  </si>
  <si>
    <t>M450.02(b)</t>
  </si>
  <si>
    <t>M450.03</t>
  </si>
  <si>
    <t>Removal of damaged dazzle screens and supporting posts</t>
  </si>
  <si>
    <t>M4600: ROAD MARKINGS</t>
  </si>
  <si>
    <t>M460.01</t>
  </si>
  <si>
    <t>Road-marking paint:</t>
  </si>
  <si>
    <t>M460.01(a)</t>
  </si>
  <si>
    <t>White lines (broken or unbroken) (width of line indicated)</t>
  </si>
  <si>
    <t>M460.01(a)(i)</t>
  </si>
  <si>
    <t>100mm wide</t>
  </si>
  <si>
    <t>M460.01(a)(ii)</t>
  </si>
  <si>
    <t>150mm wide</t>
  </si>
  <si>
    <t>M460.01(a)(iii)</t>
  </si>
  <si>
    <t>200mm wide</t>
  </si>
  <si>
    <t>M460.01(a)(iv)</t>
  </si>
  <si>
    <t>300mm wide</t>
  </si>
  <si>
    <t>M460.01(a)(v)</t>
  </si>
  <si>
    <t>500mm wide</t>
  </si>
  <si>
    <t>M460.01(b)</t>
  </si>
  <si>
    <t>Yellow lines (broken or unbroken) (width of line indicated)</t>
  </si>
  <si>
    <t>M460.01(b)(i)</t>
  </si>
  <si>
    <t>100mm Wide</t>
  </si>
  <si>
    <t>M460.01(b)(ii)</t>
  </si>
  <si>
    <t>150mm Wide</t>
  </si>
  <si>
    <t>M460.01(b)(iii)</t>
  </si>
  <si>
    <t>M460.01(c)</t>
  </si>
  <si>
    <t>Red lines (broken or unbroken) (width of line indicated)</t>
  </si>
  <si>
    <t>M460.01(c)(i)</t>
  </si>
  <si>
    <t>M460.01(c)(ii)</t>
  </si>
  <si>
    <t>M460.01(c)(iii)</t>
  </si>
  <si>
    <t>M460.01(d)</t>
  </si>
  <si>
    <t>White lettering and symbols</t>
  </si>
  <si>
    <t>M460.01(e)</t>
  </si>
  <si>
    <t>Red lettering and symbols</t>
  </si>
  <si>
    <t>M460.01(f)</t>
  </si>
  <si>
    <t>Transverse lines, painted island and arrestor bed markings (any colour)</t>
  </si>
  <si>
    <t>M460.02</t>
  </si>
  <si>
    <t>Retro-reflective road-marking paint:</t>
  </si>
  <si>
    <t>M460.02(a)</t>
  </si>
  <si>
    <t>M460.02(a)(i)</t>
  </si>
  <si>
    <t>M460.02(a)(ii)</t>
  </si>
  <si>
    <t>M460.02(a)(iii)</t>
  </si>
  <si>
    <t>M460.02(a)(iv)</t>
  </si>
  <si>
    <t>M460.02(a)(v)</t>
  </si>
  <si>
    <t>M460.02(b)</t>
  </si>
  <si>
    <t>M460.02(b)(i)</t>
  </si>
  <si>
    <t>M460.02(b)(ii)</t>
  </si>
  <si>
    <t>M460.02(b)(iii)</t>
  </si>
  <si>
    <t>M460.02(c)</t>
  </si>
  <si>
    <t>M460.02(c)(i)</t>
  </si>
  <si>
    <t>M460.02(c)(ii)</t>
  </si>
  <si>
    <t>M460.02(c)(iii)</t>
  </si>
  <si>
    <t>M460.02(d)</t>
  </si>
  <si>
    <t>M460.02(e)</t>
  </si>
  <si>
    <t>M460.02(f)</t>
  </si>
  <si>
    <t>M460.03</t>
  </si>
  <si>
    <t>Plastic road marking material (specify particulars)</t>
  </si>
  <si>
    <t>M460.03(a)</t>
  </si>
  <si>
    <t>M460.03(a)(i)</t>
  </si>
  <si>
    <t>M460.03(a)(ii)</t>
  </si>
  <si>
    <t>M460.03(a)(iii)</t>
  </si>
  <si>
    <t>M460.03(a)(iv)</t>
  </si>
  <si>
    <t>M460.03(a)(v)</t>
  </si>
  <si>
    <t>M460.03(b)</t>
  </si>
  <si>
    <t>M460.03(b)(i)</t>
  </si>
  <si>
    <t>M460.03(b))ii)</t>
  </si>
  <si>
    <t>M460.03(b)(iii)</t>
  </si>
  <si>
    <t>M460.03(c)</t>
  </si>
  <si>
    <t>M460.03(c)(i)</t>
  </si>
  <si>
    <t>M460.03(c)(ii)</t>
  </si>
  <si>
    <t>M460.03(c)(iii)</t>
  </si>
  <si>
    <t>M460.03(d)</t>
  </si>
  <si>
    <t>M460.03(e)</t>
  </si>
  <si>
    <t>M460.03(f)</t>
  </si>
  <si>
    <t>M460.04</t>
  </si>
  <si>
    <t>Setting out and pre-marking the lines (excluding traffic- island markings, lettering and symbols)</t>
  </si>
  <si>
    <t>M460.05</t>
  </si>
  <si>
    <t>Removal of existing, temporary or permanent road markings by:</t>
  </si>
  <si>
    <t>M460.05(a)</t>
  </si>
  <si>
    <t>Sandblasting</t>
  </si>
  <si>
    <t>M460.05(b)</t>
  </si>
  <si>
    <t>Overpainting as temporary measure</t>
  </si>
  <si>
    <t>M460.06</t>
  </si>
  <si>
    <t>Road markings:</t>
  </si>
  <si>
    <t>M460.06(a)</t>
  </si>
  <si>
    <t>M460.06(b)</t>
  </si>
  <si>
    <t>The Contractor's overhead charges and profit in respect of sub-item M460.06(a)</t>
  </si>
  <si>
    <t>M4700: MAINTENANCE OF LAY-BYES AND REST AREAS</t>
  </si>
  <si>
    <t>M470.01</t>
  </si>
  <si>
    <t>Maintenance of lay-byes and rest areas</t>
  </si>
  <si>
    <t>M470.01(a)</t>
  </si>
  <si>
    <t>M470.01(b)</t>
  </si>
  <si>
    <t>The Contractor's overhead charges and profit in respect of sub-item M470.01(a)</t>
  </si>
  <si>
    <t>M4800: ELECTRICAL FACILITIES</t>
  </si>
  <si>
    <t>M480.01</t>
  </si>
  <si>
    <t>Installation/Maintenance/Security of electrical facilities</t>
  </si>
  <si>
    <t>M480.01(a)</t>
  </si>
  <si>
    <t>Installation, maintenance and security of electrical facilities</t>
  </si>
  <si>
    <t>M480.01(b)</t>
  </si>
  <si>
    <t>Overhead charges and profit in respect of sub-item M480.01(a)</t>
  </si>
  <si>
    <t>M5100: GENERAL EROSION PROTECTION</t>
  </si>
  <si>
    <t>M510.01</t>
  </si>
  <si>
    <t>Stone pitching</t>
  </si>
  <si>
    <t>M510.01(a)</t>
  </si>
  <si>
    <t>Plain pitching</t>
  </si>
  <si>
    <t>M510.01(a)(i)</t>
  </si>
  <si>
    <t>Method 1</t>
  </si>
  <si>
    <t>M510.01(a)(ii)</t>
  </si>
  <si>
    <t>Method 2</t>
  </si>
  <si>
    <t>M510.01(b)</t>
  </si>
  <si>
    <t>Grouted pitching</t>
  </si>
  <si>
    <t>M510.01(c)</t>
  </si>
  <si>
    <t>Wired-and-grouted pitching</t>
  </si>
  <si>
    <t>M510.01(d)</t>
  </si>
  <si>
    <t>Grouted pitching on a concrete bed (total thickness indicated)</t>
  </si>
  <si>
    <t>M510.02</t>
  </si>
  <si>
    <t>Riprap</t>
  </si>
  <si>
    <t>M510.02(a)</t>
  </si>
  <si>
    <t>Packed riprap (critical mass of stone indicated)</t>
  </si>
  <si>
    <t>M510.02(b)</t>
  </si>
  <si>
    <t>Dumped riprap (critical mass of stone indicated)</t>
  </si>
  <si>
    <t>M510.02(c)</t>
  </si>
  <si>
    <t>Filter backing</t>
  </si>
  <si>
    <t>M510.02(c)(i)</t>
  </si>
  <si>
    <t>Crushed stone</t>
  </si>
  <si>
    <t>M510.02(c)(ii)</t>
  </si>
  <si>
    <t>Filter sand</t>
  </si>
  <si>
    <t>M510.02(d)</t>
  </si>
  <si>
    <t>Synthetic-fibre filter fabric (type, class and grade stated)</t>
  </si>
  <si>
    <t>M510.03</t>
  </si>
  <si>
    <t xml:space="preserve">Foundations </t>
  </si>
  <si>
    <t>M510.03(a)</t>
  </si>
  <si>
    <t>Excavation of foundation trenches</t>
  </si>
  <si>
    <t>M510.03(b)</t>
  </si>
  <si>
    <t>Concrete foundations</t>
  </si>
  <si>
    <t>M510.04</t>
  </si>
  <si>
    <t>Stone masonry walls</t>
  </si>
  <si>
    <t>M510.04(a)</t>
  </si>
  <si>
    <t>Plain packed stone</t>
  </si>
  <si>
    <t>M510.04(b)</t>
  </si>
  <si>
    <t>Cement-mortared stone walls</t>
  </si>
  <si>
    <t>M510.05</t>
  </si>
  <si>
    <t>Precast concrete block retaining walls</t>
  </si>
  <si>
    <t>M510.05(a)</t>
  </si>
  <si>
    <t>M510.05(b)</t>
  </si>
  <si>
    <t>Overhead charges and profit in respect of subitem M510.05(a)</t>
  </si>
  <si>
    <t>M510.06</t>
  </si>
  <si>
    <t>Concrete paving and block paving</t>
  </si>
  <si>
    <t>M510.06(a)</t>
  </si>
  <si>
    <t>Cast in situ concrete paving (Class of concrete and thickness of pitching indicated)</t>
  </si>
  <si>
    <t>M510.06(b)</t>
  </si>
  <si>
    <t>Segmented block paving (type and thickness indicated)</t>
  </si>
  <si>
    <t>M510.06(c)</t>
  </si>
  <si>
    <t>Prefabricated concrete grass blocks</t>
  </si>
  <si>
    <t>M510.06(d)</t>
  </si>
  <si>
    <t>Prefabricated concrete paving blocks for sidewalk pavement (thickness indicated)</t>
  </si>
  <si>
    <t>M510.07</t>
  </si>
  <si>
    <t>Concrete edge beams</t>
  </si>
  <si>
    <t>M510.08</t>
  </si>
  <si>
    <t>Spraying of vegetation destroyer and ant poison</t>
  </si>
  <si>
    <t>M510.08(a)</t>
  </si>
  <si>
    <t>Herbicide</t>
  </si>
  <si>
    <t>M510.08(a)(i)</t>
  </si>
  <si>
    <t>Selective (contractor to specify brand name)</t>
  </si>
  <si>
    <t>M510.08(a)(ii)</t>
  </si>
  <si>
    <t>Non selective (contractor to specify brand name)</t>
  </si>
  <si>
    <t>M510.08(b)</t>
  </si>
  <si>
    <t>Ant poison (Contractor to specify brand name)</t>
  </si>
  <si>
    <t>M510.09</t>
  </si>
  <si>
    <t>Biodegradable Fabric</t>
  </si>
  <si>
    <t>M510.09(a)</t>
  </si>
  <si>
    <t>Biodegradable woven fabric, jute yarn</t>
  </si>
  <si>
    <t>M510.09(b)</t>
  </si>
  <si>
    <t>Overhead charges and profit in respect of subitem M510.09(a)</t>
  </si>
  <si>
    <t>M5200: GABION PROTECTION</t>
  </si>
  <si>
    <t>M520.01</t>
  </si>
  <si>
    <t>Foundation trench excavation and backfilling</t>
  </si>
  <si>
    <t>M520.01(a)</t>
  </si>
  <si>
    <t>In solid rock (material which requires blasting)</t>
  </si>
  <si>
    <t>M520.01(b)</t>
  </si>
  <si>
    <t>In all other classes of material</t>
  </si>
  <si>
    <t>M520.02</t>
  </si>
  <si>
    <t>Surface preparation for bedding the gabions</t>
  </si>
  <si>
    <t>M520.03</t>
  </si>
  <si>
    <t>Gabions</t>
  </si>
  <si>
    <t>M520.03(a)</t>
  </si>
  <si>
    <t>Gabion baskets  (specify size of basket and mesh indicated)</t>
  </si>
  <si>
    <t>M520.03(b)</t>
  </si>
  <si>
    <t>PVC-coated gabion baskets (specify size of basket and mesh)</t>
  </si>
  <si>
    <t>M520.03(c)</t>
  </si>
  <si>
    <t>Gabion mattresses (specify depth of mattress, mess size and diaphragm spacing indicated)</t>
  </si>
  <si>
    <t>M520.03(d)</t>
  </si>
  <si>
    <t>PVC-coated gabion mattresses (specify depth of mattres, mesh size and spacing of diaphragm)</t>
  </si>
  <si>
    <t>M520.04</t>
  </si>
  <si>
    <t>Geotextile (specify type and grade)</t>
  </si>
  <si>
    <t>M6100:  GENERAL AND SHOULDER MOW</t>
  </si>
  <si>
    <t>M610.01</t>
  </si>
  <si>
    <t>Initial general mow - non performance based</t>
  </si>
  <si>
    <t>M610.01(a)</t>
  </si>
  <si>
    <t>Reserve with dual carriageway (State section and km distance incl. I/C)</t>
  </si>
  <si>
    <t>M610.01(a)(i)</t>
  </si>
  <si>
    <t>State section and km distance incl. I/C</t>
  </si>
  <si>
    <t>M610.01(b)</t>
  </si>
  <si>
    <t>Reserve with single carriageway (State section and km distance incl. I/C)</t>
  </si>
  <si>
    <t>M610.01(b)(i)</t>
  </si>
  <si>
    <t>M610.02</t>
  </si>
  <si>
    <t>Initial general mow - performance based</t>
  </si>
  <si>
    <t>M610.02(a)</t>
  </si>
  <si>
    <t>M610.02(a)(i)</t>
  </si>
  <si>
    <t>M610.02(b)</t>
  </si>
  <si>
    <t>M610.02(b)(i)</t>
  </si>
  <si>
    <t>M610.03</t>
  </si>
  <si>
    <t>General mowing ( non-performance based)</t>
  </si>
  <si>
    <t>M610.03(a)</t>
  </si>
  <si>
    <t>M610.03(a)(i)</t>
  </si>
  <si>
    <t>M610.03(b)</t>
  </si>
  <si>
    <t>M610.03(b)(i)</t>
  </si>
  <si>
    <t>M610.04</t>
  </si>
  <si>
    <t>General mow - performance based</t>
  </si>
  <si>
    <t>M610.04(a)</t>
  </si>
  <si>
    <t>M610.04(a)(i)</t>
  </si>
  <si>
    <t>M610.04(b)</t>
  </si>
  <si>
    <t>M610.04(b)(i)</t>
  </si>
  <si>
    <t>M610.04(c)</t>
  </si>
  <si>
    <t xml:space="preserve">Grass cutting of 5km sections </t>
  </si>
  <si>
    <t>M610.05</t>
  </si>
  <si>
    <t>Initial shoulder mow - non -performance based</t>
  </si>
  <si>
    <t>M610.05(a)</t>
  </si>
  <si>
    <t>M610.05(a)(i)</t>
  </si>
  <si>
    <t>610.05(b)</t>
  </si>
  <si>
    <t>M610.05(b)(i)</t>
  </si>
  <si>
    <t>M610.06</t>
  </si>
  <si>
    <t>Initial shoulder mow - performance based</t>
  </si>
  <si>
    <t>M610.06(a)</t>
  </si>
  <si>
    <t>M610.06(a)(i)</t>
  </si>
  <si>
    <t>M610.06(b)</t>
  </si>
  <si>
    <t>M610.06(b)(i)</t>
  </si>
  <si>
    <t>M610.07</t>
  </si>
  <si>
    <t>Shoulder mow - non-performance based</t>
  </si>
  <si>
    <t>M610.07(a)</t>
  </si>
  <si>
    <t>M610.07(a)(i)</t>
  </si>
  <si>
    <t>M610.07(b)</t>
  </si>
  <si>
    <t>M610.07(b)(i)</t>
  </si>
  <si>
    <t>M610.08</t>
  </si>
  <si>
    <t>Shoulder mow - performance based</t>
  </si>
  <si>
    <t>M610.08(a)</t>
  </si>
  <si>
    <t>M610.08(a)(i)</t>
  </si>
  <si>
    <t>M610.08(b)</t>
  </si>
  <si>
    <t>M610.08(b)(i)</t>
  </si>
  <si>
    <t>M611.01</t>
  </si>
  <si>
    <t>Mowing of designated and additional areas- non-performance based</t>
  </si>
  <si>
    <t>M611.01(a)</t>
  </si>
  <si>
    <t>M611.01(a)(i)</t>
  </si>
  <si>
    <t>M611.01(b)</t>
  </si>
  <si>
    <t>M611.01(b)(i)</t>
  </si>
  <si>
    <t>M611.01(b)(vii)</t>
  </si>
  <si>
    <t>Sight triangles at intersections, road signs, guardrails and marker boards</t>
  </si>
  <si>
    <t>M611.02</t>
  </si>
  <si>
    <t>Mowing of designated areas - performance based</t>
  </si>
  <si>
    <t>M611.02(a)</t>
  </si>
  <si>
    <t>M611.02(a)(i)</t>
  </si>
  <si>
    <t>M611.02(b)</t>
  </si>
  <si>
    <t>M611.02(b)(i)</t>
  </si>
  <si>
    <t>M611.03</t>
  </si>
  <si>
    <t>Mowing of additional areas</t>
  </si>
  <si>
    <t>M611.03(a)</t>
  </si>
  <si>
    <t>Ad-hoc areas</t>
  </si>
  <si>
    <t>M611.03(b)</t>
  </si>
  <si>
    <t>Rest Areas</t>
  </si>
  <si>
    <t>ha</t>
  </si>
  <si>
    <t>M611.03(c)</t>
  </si>
  <si>
    <t>Fence line</t>
  </si>
  <si>
    <t>M611.03(c)(i)</t>
  </si>
  <si>
    <t>1,0m wide</t>
  </si>
  <si>
    <t>M611.03(c)(ii)</t>
  </si>
  <si>
    <t>5,0m wide</t>
  </si>
  <si>
    <t>M611.03(d)</t>
  </si>
  <si>
    <t>1,0m wide either side of concrete drains and pedestian path</t>
  </si>
  <si>
    <t>M611.03(e)</t>
  </si>
  <si>
    <t>Mowing of additional SANRAL properties</t>
  </si>
  <si>
    <t>hectare</t>
  </si>
  <si>
    <t>M6200: CHEMICAL CONTROL OF UNDESIRABLE VEGETATION</t>
  </si>
  <si>
    <t>M620.01</t>
  </si>
  <si>
    <t xml:space="preserve">Annual chemical eradication of undesirable vegetation </t>
  </si>
  <si>
    <t>M620.01(a)</t>
  </si>
  <si>
    <t>Reserve with dual carriageway (State section and km distance incl. Interchanges)</t>
  </si>
  <si>
    <t>M620.01(a)(i)</t>
  </si>
  <si>
    <t>M620.01(b)</t>
  </si>
  <si>
    <t>Reserve with single carriageway (State section and km distance incl. Interchanges)</t>
  </si>
  <si>
    <t>M620.01(b)(i)</t>
  </si>
  <si>
    <t>M620.01(c)</t>
  </si>
  <si>
    <t>Chemical eradication of undesirable vegetation</t>
  </si>
  <si>
    <t>M620.01(d)</t>
  </si>
  <si>
    <t>The Contractor's overhead charges and profit in respect of sub-item M620.01(c)</t>
  </si>
  <si>
    <t>M620.02</t>
  </si>
  <si>
    <t>Additional chemical eradication of undesirable vegetation and  control of vegetation growth on instruction from the Engineer</t>
  </si>
  <si>
    <t>M620.02(a)</t>
  </si>
  <si>
    <t>Isolated areas</t>
  </si>
  <si>
    <t>M620.02(b)</t>
  </si>
  <si>
    <t>Dense areas (areas more than 20% infested)</t>
  </si>
  <si>
    <t>M620.02(c)</t>
  </si>
  <si>
    <t>Shoulder weedspray</t>
  </si>
  <si>
    <t>M620.02(d)</t>
  </si>
  <si>
    <t>Extra over sub-item M620.02 (c) under guardrails</t>
  </si>
  <si>
    <t>M620.02(e)</t>
  </si>
  <si>
    <t>Between road reserve fence and neighbouring solid wall</t>
  </si>
  <si>
    <t>M620.02(f)</t>
  </si>
  <si>
    <t>Around road signs, marker boards and traffic counting stations</t>
  </si>
  <si>
    <t>M620.02(f)(i)</t>
  </si>
  <si>
    <t>Road reserve with dual carriageway(State section and km distance incl. Interchanges)</t>
  </si>
  <si>
    <t>M620.02(f)(ii)</t>
  </si>
  <si>
    <t>Road reserve with single carriageway(State section and km distance incl. Interchanges)</t>
  </si>
  <si>
    <t>M620.02(g)</t>
  </si>
  <si>
    <t>Openings, cracks and jointson concrete channels, lay-byes and block paved areas, and joints between the road pavement and concrete channels</t>
  </si>
  <si>
    <t>M620.02(g)(i)</t>
  </si>
  <si>
    <t>M620.02(g)(ii)</t>
  </si>
  <si>
    <t>M6300: REMOVAL OF UNDESIRABLE VEGETATION: PHYSICAL ERADICATION</t>
  </si>
  <si>
    <t>M630.01</t>
  </si>
  <si>
    <t>Eradication of undesired vegetation</t>
  </si>
  <si>
    <t>M630.01(a)</t>
  </si>
  <si>
    <t xml:space="preserve">Initial eradication </t>
  </si>
  <si>
    <t>M630.01(a)(i)</t>
  </si>
  <si>
    <t>Undesirable vegetation and trees with a girth of 0 to 150mm (specify section and km distance incl interchanges)</t>
  </si>
  <si>
    <t>M630.01(a)(ii)</t>
  </si>
  <si>
    <t>Trees with a girth of 151mm to 500mm (specify section and km distance incl interchanges)</t>
  </si>
  <si>
    <t>M630.01(b)</t>
  </si>
  <si>
    <t>Annual Eradication (specify section and km distance including interchanges)</t>
  </si>
  <si>
    <t>M630.02</t>
  </si>
  <si>
    <t>Tree felling on instruction from the Engineer</t>
  </si>
  <si>
    <t>M630.02(a)</t>
  </si>
  <si>
    <t>Girth exceeding 150 mm to 500 mm</t>
  </si>
  <si>
    <t>M630.02(b)</t>
  </si>
  <si>
    <t>Girth exceeding 500 mm up to 1 000 mm</t>
  </si>
  <si>
    <t>M630.02(c)</t>
  </si>
  <si>
    <t>Girth exceeding 1 000 mm up to 2 000 mm</t>
  </si>
  <si>
    <t>M630.02(d)</t>
  </si>
  <si>
    <t>Girth exceeding 2 000 mm up to 4 000 mm</t>
  </si>
  <si>
    <t>M630.02(e)</t>
  </si>
  <si>
    <t>Girth exceeding 4 000 mm</t>
  </si>
  <si>
    <t>M630.03</t>
  </si>
  <si>
    <t>Burning of fire breaks per operation</t>
  </si>
  <si>
    <t>M630.03(a)</t>
  </si>
  <si>
    <t xml:space="preserve">5m wide fire breaks in median </t>
  </si>
  <si>
    <t>M630.03(a)(i)</t>
  </si>
  <si>
    <t>M630.03(b)</t>
  </si>
  <si>
    <t xml:space="preserve">5m wide fire breaks from edge of road surface to road reserve fence </t>
  </si>
  <si>
    <t>M630.03(b)(i)</t>
  </si>
  <si>
    <t>M630.03(c)</t>
  </si>
  <si>
    <t>5m wide fire breaks next to road reserve fence</t>
  </si>
  <si>
    <t>M630.04</t>
  </si>
  <si>
    <t>Additional eradiction of undesired vegetation  as instructed by the Engineer</t>
  </si>
  <si>
    <t>M6400: MAINTENANCE AND ESTABLISHMENT OF PLANTS, TREES AND SHRUBS</t>
  </si>
  <si>
    <t>M640.01</t>
  </si>
  <si>
    <t>Hoeing around trees, shrubs and hedges</t>
  </si>
  <si>
    <t>M640.01(a)</t>
  </si>
  <si>
    <t>Trees,shrubs and hedges up to 20 m apart</t>
  </si>
  <si>
    <t>M640.01(b)</t>
  </si>
  <si>
    <t>Trees,shrubs and hedges between 20 m and 100 m apart</t>
  </si>
  <si>
    <t>M640.01(c)</t>
  </si>
  <si>
    <t>Trees,shrubs and hedges exceeding 100 m apart</t>
  </si>
  <si>
    <t>M640.02</t>
  </si>
  <si>
    <t>Trimming of shrubs and hedges</t>
  </si>
  <si>
    <t>M640.02(a)</t>
  </si>
  <si>
    <t>Annual trimming of shrubs and hedges</t>
  </si>
  <si>
    <t>M640.02(a)(i)</t>
  </si>
  <si>
    <t>Reserve with dual carriageway (State section and km distance incl. Intersections)</t>
  </si>
  <si>
    <t>M640.02(a)(ii)</t>
  </si>
  <si>
    <t>Reserve with single carriageway (State section and km distance incl. intersections)</t>
  </si>
  <si>
    <t>M640.03</t>
  </si>
  <si>
    <t>Preparing plant holes</t>
  </si>
  <si>
    <t>M640.03(a)</t>
  </si>
  <si>
    <t>Trees</t>
  </si>
  <si>
    <t>M640.03(b)</t>
  </si>
  <si>
    <t>Shrubs and hedge plants</t>
  </si>
  <si>
    <t>M640.04</t>
  </si>
  <si>
    <t>Supply of trees,shrubs and hedge plants</t>
  </si>
  <si>
    <t>M640.04(a)</t>
  </si>
  <si>
    <t>M640.04(b)</t>
  </si>
  <si>
    <t>The Contractor's overhead charges and profit in respect of sub-item M640.04(a)</t>
  </si>
  <si>
    <t>M640.05</t>
  </si>
  <si>
    <t>Watering of trees, shrubs  and grass</t>
  </si>
  <si>
    <t>kl</t>
  </si>
  <si>
    <t>M640.06</t>
  </si>
  <si>
    <t>Trimming of trees on instruction of the engineer</t>
  </si>
  <si>
    <t>M6500: ESTABLISHMENT OF GRASS</t>
  </si>
  <si>
    <t>M650.01</t>
  </si>
  <si>
    <t>Trimming for grassing</t>
  </si>
  <si>
    <t>M650.01(a)</t>
  </si>
  <si>
    <t>Machine trimming</t>
  </si>
  <si>
    <t>M650.01(b)</t>
  </si>
  <si>
    <t>Hand trimming</t>
  </si>
  <si>
    <t>M650.02</t>
  </si>
  <si>
    <t>Loosening of topsoil</t>
  </si>
  <si>
    <t>M650.02(a)</t>
  </si>
  <si>
    <t>Ripping</t>
  </si>
  <si>
    <t>M650.02(b)</t>
  </si>
  <si>
    <t>Ploughing for loosening topsoil</t>
  </si>
  <si>
    <t>M650.03</t>
  </si>
  <si>
    <t>Topsoil placing</t>
  </si>
  <si>
    <t>M650.03(a)</t>
  </si>
  <si>
    <t>Flat areas</t>
  </si>
  <si>
    <t>M650.03(b)</t>
  </si>
  <si>
    <t>Slopes</t>
  </si>
  <si>
    <t>M650.04</t>
  </si>
  <si>
    <t>Overhaul on material hauled in excess of 1,0 km</t>
  </si>
  <si>
    <t>M650.05</t>
  </si>
  <si>
    <t>Chemical fertiliser and/or soil improvement material for grassing (types indicated)</t>
  </si>
  <si>
    <t>M650.06</t>
  </si>
  <si>
    <t>Removal of existing vegetation from slopes before sodding</t>
  </si>
  <si>
    <t>M650.07</t>
  </si>
  <si>
    <t>Grassing</t>
  </si>
  <si>
    <t>M650.07(a)</t>
  </si>
  <si>
    <t>Grass runners (type of grass indicated)</t>
  </si>
  <si>
    <t>M650.07(b)</t>
  </si>
  <si>
    <t>Sodding</t>
  </si>
  <si>
    <t>M650.07(b)(i)</t>
  </si>
  <si>
    <t>Nursery sods (type of grass indicated)</t>
  </si>
  <si>
    <t>M650.07(b)(ii)</t>
  </si>
  <si>
    <t>Veld sods</t>
  </si>
  <si>
    <t>M650.07(c)</t>
  </si>
  <si>
    <t>Hydro seeding and hand sowing</t>
  </si>
  <si>
    <t>M650.07(c)(i)</t>
  </si>
  <si>
    <t>Providing an approved seed mixture for hydro seeding or hand sowing</t>
  </si>
  <si>
    <t>M650.07(c)(ii)</t>
  </si>
  <si>
    <t>Hydro seeding</t>
  </si>
  <si>
    <t>M650.07(c)(iii)</t>
  </si>
  <si>
    <t>Hand sowing (labour-intensive)</t>
  </si>
  <si>
    <t>M7100: EMERGENCY STANDBY TEAM</t>
  </si>
  <si>
    <t>M710.01</t>
  </si>
  <si>
    <t xml:space="preserve">Emergency standby </t>
  </si>
  <si>
    <t>M710.01(a)</t>
  </si>
  <si>
    <t xml:space="preserve">Emergency team on standby </t>
  </si>
  <si>
    <t>M710.01(b)</t>
  </si>
  <si>
    <t xml:space="preserve">Emergency equipment on standby </t>
  </si>
  <si>
    <t>M710.01(c)</t>
  </si>
  <si>
    <t>Call out cost</t>
  </si>
  <si>
    <t>M7200: ALL-EMERGENCY NORMALISATION</t>
  </si>
  <si>
    <t>M720.01</t>
  </si>
  <si>
    <t>All-emergency normalisation</t>
  </si>
  <si>
    <t>M720.01(a)</t>
  </si>
  <si>
    <t>Accident restoration and cleaning of spillages</t>
  </si>
  <si>
    <t>M720.01(b)</t>
  </si>
  <si>
    <t>Sheltering of animals</t>
  </si>
  <si>
    <t>M720.01(c)</t>
  </si>
  <si>
    <t>Fire fighting</t>
  </si>
  <si>
    <t>M720.01(d)</t>
  </si>
  <si>
    <t>Safeguarding of dangerous area</t>
  </si>
  <si>
    <t>M720.02</t>
  </si>
  <si>
    <t>Procurement of materials</t>
  </si>
  <si>
    <t>M720.02(a)</t>
  </si>
  <si>
    <t>M720.02(b)</t>
  </si>
  <si>
    <t>The contractors overhead charges and profit in respect of sub-item M720.02(a)</t>
  </si>
  <si>
    <t>M8100: SMALL REPAIRS OF STRUCTURES</t>
  </si>
  <si>
    <t>M810.01</t>
  </si>
  <si>
    <t>Minor repairs to  structures</t>
  </si>
  <si>
    <t>M810.01(a)</t>
  </si>
  <si>
    <t>M810.01(b)</t>
  </si>
  <si>
    <t>The Contractor’s overhead charges and profit in respect of sub-item M810.01 (a)</t>
  </si>
  <si>
    <t>M9100 : DAYWORKS SCHEDULE</t>
  </si>
  <si>
    <t>M910.01</t>
  </si>
  <si>
    <t>Labour during normal working hours</t>
  </si>
  <si>
    <t>M910.01(a)</t>
  </si>
  <si>
    <t>Unskilled</t>
  </si>
  <si>
    <t>M910.01(b)</t>
  </si>
  <si>
    <t>Semi-skilled</t>
  </si>
  <si>
    <t>M910.01(c)</t>
  </si>
  <si>
    <t>Skilled</t>
  </si>
  <si>
    <t>M910.01(d)</t>
  </si>
  <si>
    <t>Team Leader (Ganger)</t>
  </si>
  <si>
    <t>M910.01(e)</t>
  </si>
  <si>
    <t>Flagmen</t>
  </si>
  <si>
    <t>M910.02</t>
  </si>
  <si>
    <t>Labour outside normal working hours</t>
  </si>
  <si>
    <t>M910.02(a)</t>
  </si>
  <si>
    <t>Outside normal working hours and Saturdays</t>
  </si>
  <si>
    <t>M910.02(a)(i)</t>
  </si>
  <si>
    <t>M910.02(a)(ii)</t>
  </si>
  <si>
    <t>M910.02(a)(iii)</t>
  </si>
  <si>
    <t>M910.02(a)(iv)</t>
  </si>
  <si>
    <t>M910.02(a)(v)</t>
  </si>
  <si>
    <t>M910.02(b)</t>
  </si>
  <si>
    <t>Sundays and public holidays</t>
  </si>
  <si>
    <t>M910.02(b)(i)</t>
  </si>
  <si>
    <t>M910.02(b)(ii)</t>
  </si>
  <si>
    <t>M910.02(b)(iii)</t>
  </si>
  <si>
    <t>M910.02(b)(iv)</t>
  </si>
  <si>
    <t>M910.02(b)(v)</t>
  </si>
  <si>
    <t>M910.03</t>
  </si>
  <si>
    <t xml:space="preserve">Equipment and Transport </t>
  </si>
  <si>
    <t>M910.03(a)</t>
  </si>
  <si>
    <t>Tipper Trucks</t>
  </si>
  <si>
    <t>M910.03(a)(i)</t>
  </si>
  <si>
    <t>3 to 5 ton capacity</t>
  </si>
  <si>
    <t>M910.03(a)(ii)</t>
  </si>
  <si>
    <t>More than 5 ton capacity</t>
  </si>
  <si>
    <t>M910.03(b)</t>
  </si>
  <si>
    <t>Loader (0,5 m3) bucket</t>
  </si>
  <si>
    <t>M910.03(c)</t>
  </si>
  <si>
    <t>Grader(CAT 140G or similar)</t>
  </si>
  <si>
    <t>M910.03(d)</t>
  </si>
  <si>
    <t>Compactor (Bomag BW 90 or similar)</t>
  </si>
  <si>
    <t>M910.03(e)</t>
  </si>
  <si>
    <t>Water truck (5 000 l)</t>
  </si>
  <si>
    <t>M910.03(f)</t>
  </si>
  <si>
    <t>Mechanical broom</t>
  </si>
  <si>
    <t>M910.03(g)</t>
  </si>
  <si>
    <t>Tractor-trailer combination (43 kW, 3 ton min.)</t>
  </si>
  <si>
    <t>M910.03(h)</t>
  </si>
  <si>
    <t>Suitable truck/bus for transporting labourers (specify size)</t>
  </si>
  <si>
    <t>M910.03(i)</t>
  </si>
  <si>
    <t>Safety vehicle for pre-marking purposes</t>
  </si>
  <si>
    <t>M910.03(j)</t>
  </si>
  <si>
    <t>Compressor (air) including hoses and tools (specify size)</t>
  </si>
  <si>
    <t>M910.03(k)</t>
  </si>
  <si>
    <t>Dewatering pump including generators and accessories (specify size)</t>
  </si>
  <si>
    <t>M910.03(l)</t>
  </si>
  <si>
    <t>Mobile electric welding sets and accessories (specify size)</t>
  </si>
  <si>
    <t>M910.03(m)</t>
  </si>
  <si>
    <t>Cutting torch with mobile electric &amp; oxy acetylene installation</t>
  </si>
  <si>
    <t>M910.03(n)</t>
  </si>
  <si>
    <t>Mobile concrete mixers (specify size)</t>
  </si>
  <si>
    <t>M910.03(o)</t>
  </si>
  <si>
    <t>Flat bed truck (specify size)</t>
  </si>
  <si>
    <t>M910.03(p)</t>
  </si>
  <si>
    <t>Light delivery vehicle (LDV)</t>
  </si>
  <si>
    <t>M910.03(q)</t>
  </si>
  <si>
    <t>Centremount cranes (specify size)</t>
  </si>
  <si>
    <t>M910.03(r)</t>
  </si>
  <si>
    <t>Portable generator set (6.5 KVa)</t>
  </si>
  <si>
    <t>M910.03(s)</t>
  </si>
  <si>
    <t>TLB</t>
  </si>
  <si>
    <t>M910.03(t)</t>
  </si>
  <si>
    <t>Bobcat</t>
  </si>
  <si>
    <t>M910.03(u)</t>
  </si>
  <si>
    <t>Excavator (2-6 ton pneumatic tyres)</t>
  </si>
  <si>
    <t>M910.03(v)</t>
  </si>
  <si>
    <t>Excavator (18-22 ton tracked)</t>
  </si>
  <si>
    <t>M910.03(w)</t>
  </si>
  <si>
    <t>Sky-jack 5 m</t>
  </si>
  <si>
    <t>M910.03(x)</t>
  </si>
  <si>
    <t>Establishment of loader (bucket 0,5 cubic metre) to site</t>
  </si>
  <si>
    <t>M910.03(y)</t>
  </si>
  <si>
    <t>Establishment of Grader (CAT 140 G or similar)</t>
  </si>
  <si>
    <t>M910.03(z)</t>
  </si>
  <si>
    <t>Establishment of Excavator (18-22 ton tracked)</t>
  </si>
  <si>
    <t>M910.04</t>
  </si>
  <si>
    <t>M910.04(a)</t>
  </si>
  <si>
    <t>M910.04(b)</t>
  </si>
  <si>
    <t>The Contractor's overhead charges and profit in respect of sub-item M910.04 (a)</t>
  </si>
  <si>
    <t>M910.05</t>
  </si>
  <si>
    <t>Extra over item M910.03 for establishment, within 24 hours of</t>
  </si>
  <si>
    <t>M910.05(a)</t>
  </si>
  <si>
    <t>M910.05(a)(i)</t>
  </si>
  <si>
    <t>M910.05(a)(ii)</t>
  </si>
  <si>
    <t>M910.05 (b)</t>
  </si>
  <si>
    <t>M910.05(c)</t>
  </si>
  <si>
    <t>M910.05(d)</t>
  </si>
  <si>
    <t>M910.05(e)</t>
  </si>
  <si>
    <t>M910.06</t>
  </si>
  <si>
    <t xml:space="preserve">Repairs to the road network </t>
  </si>
  <si>
    <t>M910.06(a)</t>
  </si>
  <si>
    <t>Repairs to the road network</t>
  </si>
  <si>
    <t>M910.06(b)</t>
  </si>
  <si>
    <t>The Contractor’s overhead charges and profit in respect of sub-item M910.06(a)</t>
  </si>
  <si>
    <t>M910.07</t>
  </si>
  <si>
    <t>Minor road infrastructure</t>
  </si>
  <si>
    <t>M910.07(a)</t>
  </si>
  <si>
    <t>Minor Infrastructure</t>
  </si>
  <si>
    <t>M910.07(b)</t>
  </si>
  <si>
    <t>The Contractors overhead charges and profit in respect of subitem M910.07(a)</t>
  </si>
  <si>
    <t>M9200 : ALLOWANCE FOR SUBCONTRACTORS</t>
  </si>
  <si>
    <t>M920.01</t>
  </si>
  <si>
    <t>M920.01(a)</t>
  </si>
  <si>
    <t>M920.02</t>
  </si>
  <si>
    <t>M920.02(a)</t>
  </si>
  <si>
    <t>Payments associated with the construction works carried out by Targeted Enterprise subcontractors of all levels of contractor grading designation appointed in terms of Part D</t>
  </si>
  <si>
    <t>M920.02(b)</t>
  </si>
  <si>
    <t>Handling costs and profit in respect of payment associated with subitem M920.02(a)</t>
  </si>
  <si>
    <t xml:space="preserve">Must be measured towards Main Cotractor Portion </t>
  </si>
  <si>
    <t>SUBTOTAL A (SUM OF M200, 300, 400, 600, 7100, 7200)</t>
  </si>
  <si>
    <t>SUBTOTAL B (SUM OF ALL THE REST OF SECTIONS EXCLUDING 9200)</t>
  </si>
  <si>
    <t>SUBTOTAL C (M9200 ALLOWED FOR SUBCONTRACTORS AS PER NOTE TO COMPILER IN DOCUMENT)</t>
  </si>
  <si>
    <t>SUBTOTAL A + B + M920.02 (b) = MAIN CONTRACTOR % OF WORK.  SUBTOTAL C - M920.02 (b) = SUBCONTRACTOR %</t>
  </si>
  <si>
    <t>Tender Items</t>
  </si>
  <si>
    <t>Provisional &amp; Prime Cost Sums</t>
  </si>
  <si>
    <t>CONTRACT SANRAL X.002-158-2023/1</t>
  </si>
  <si>
    <t xml:space="preserve">SCHEDULE A : </t>
  </si>
  <si>
    <t>THE ROUTINE ROAD MAINTENANCE OF NATIONAL ROAD N12 SECTION 17 (km 18.9 - 57.45), N14 SECTION 13 (km 49.7 - 67.96), R54 SECTION 1 (km 22.1 - 41.66), R500 SECTION 1 (km 29.2 - 65.1) AND R501 SECTION 3 (km 33.7 - 68.62)</t>
  </si>
  <si>
    <t>SECTION M0200</t>
  </si>
  <si>
    <t>PART A : MANAGEMENT</t>
  </si>
  <si>
    <t>ITEM NO</t>
  </si>
  <si>
    <t>DESCRIPTION</t>
  </si>
  <si>
    <t>UNIT</t>
  </si>
  <si>
    <t>QUANTITY</t>
  </si>
  <si>
    <t>RATE</t>
  </si>
  <si>
    <t>AMOUNT</t>
  </si>
  <si>
    <t>M0200</t>
  </si>
  <si>
    <t>GENERAL REQUIREMENTS AND PROVISIONS</t>
  </si>
  <si>
    <t/>
  </si>
  <si>
    <t>CARRIED FORWARD</t>
  </si>
  <si>
    <t xml:space="preserve">SCHEDULE A: </t>
  </si>
  <si>
    <t>CARRIED FORWARD TO SUMMARY</t>
  </si>
  <si>
    <t>SECTION M0300</t>
  </si>
  <si>
    <t>M0300</t>
  </si>
  <si>
    <t>CONTRACTOR'S ESTABLISHMENT ON SITE AND GENERAL OBLIGATIONS</t>
  </si>
  <si>
    <t>Procurement process for the totality of all tenders concluded for the appointment of Targeted Enterprise subcontractors of CIDB 3 CE and 5 CE contractor grading</t>
  </si>
  <si>
    <t>Procurement process for the totality of all tenders concluded for the appointment of Targeted Enterprise subcontractors of CIDB 6 CE and higher contractor grading</t>
  </si>
  <si>
    <t>TOTAL CARRIED TO SUMMARY</t>
  </si>
  <si>
    <t>SECTION M0400</t>
  </si>
  <si>
    <t>M0400</t>
  </si>
  <si>
    <t>ROUTE PATROL SERVICES</t>
  </si>
  <si>
    <t>SECTION M0500</t>
  </si>
  <si>
    <t>M0500</t>
  </si>
  <si>
    <t>ACCOMMODATION OF TRAFFIC</t>
  </si>
  <si>
    <t>Road signs: R- and TR- series</t>
  </si>
  <si>
    <r>
      <t>m</t>
    </r>
    <r>
      <rPr>
        <vertAlign val="superscript"/>
        <sz val="10"/>
        <color indexed="8"/>
        <rFont val="Arial"/>
        <family val="2"/>
      </rPr>
      <t>2</t>
    </r>
  </si>
  <si>
    <t>TOTAL CARRIED</t>
  </si>
  <si>
    <t>SECTION M0600</t>
  </si>
  <si>
    <t>M0600</t>
  </si>
  <si>
    <t>CONTRACT SKILLS DEVELOPMENT GOALS (CSDG)</t>
  </si>
  <si>
    <t>SECTION M7100</t>
  </si>
  <si>
    <t>M7100</t>
  </si>
  <si>
    <t>EMERGENCY STANDBY TEAM</t>
  </si>
  <si>
    <t>Emergency equipment on standby</t>
  </si>
  <si>
    <t>SECTION M7200</t>
  </si>
  <si>
    <t>M7200</t>
  </si>
  <si>
    <t>ALL-EMERGENCY NORMALISATION</t>
  </si>
  <si>
    <t>SECTION M1100</t>
  </si>
  <si>
    <t>PART B : OPERATIONAL</t>
  </si>
  <si>
    <t>M1100</t>
  </si>
  <si>
    <t>PAVEMENT LAYERS REPAIR</t>
  </si>
  <si>
    <r>
      <t>m</t>
    </r>
    <r>
      <rPr>
        <vertAlign val="superscript"/>
        <sz val="10"/>
        <rFont val="Arial"/>
        <family val="2"/>
      </rPr>
      <t>3</t>
    </r>
  </si>
  <si>
    <t>Not exceeding 30mm</t>
  </si>
  <si>
    <t>Exceeding 30mm but not exceeding 60mm</t>
  </si>
  <si>
    <t>Establishment of milling machine on site</t>
  </si>
  <si>
    <t>Moving milling machine on site for distance exceeding 5,0 km</t>
  </si>
  <si>
    <t xml:space="preserve">TOTAL CARRIED  </t>
  </si>
  <si>
    <t>SECTION M1200</t>
  </si>
  <si>
    <t>M1200</t>
  </si>
  <si>
    <t>REPAIR OF POTHOLES</t>
  </si>
  <si>
    <t>M1210</t>
  </si>
  <si>
    <t>REPAIR OF EDGE BREAKS</t>
  </si>
  <si>
    <t>M1220</t>
  </si>
  <si>
    <t>REPAIR OF SURFACE FAILURES</t>
  </si>
  <si>
    <t>m3</t>
  </si>
  <si>
    <t>SECTION M1300</t>
  </si>
  <si>
    <t>M1300</t>
  </si>
  <si>
    <t>CRACK SEALING</t>
  </si>
  <si>
    <t>Extra over M130.01(e) for filling wide cracks with fine sand to underside of base layer as specified</t>
  </si>
  <si>
    <t>TOTAL</t>
  </si>
  <si>
    <r>
      <t>m</t>
    </r>
    <r>
      <rPr>
        <vertAlign val="superscript"/>
        <sz val="10"/>
        <rFont val="Arial"/>
        <family val="2"/>
      </rPr>
      <t>2</t>
    </r>
    <r>
      <rPr>
        <sz val="11"/>
        <color indexed="8"/>
        <rFont val="Calibri"/>
        <family val="2"/>
      </rPr>
      <t/>
    </r>
  </si>
  <si>
    <t>Sealing "crocodile" cracks with prefacbricated road patch over areas using:</t>
  </si>
  <si>
    <t>SECTION M1400</t>
  </si>
  <si>
    <t>M1400</t>
  </si>
  <si>
    <t>BLEEDING REPAIR</t>
  </si>
  <si>
    <t>Repair of bleeding (Method 1)</t>
  </si>
  <si>
    <t>m2</t>
  </si>
  <si>
    <t>Repair of bleeding (Method 3)</t>
  </si>
  <si>
    <t>Rate only</t>
  </si>
  <si>
    <t>SECTION M1600</t>
  </si>
  <si>
    <t>M1600</t>
  </si>
  <si>
    <t>SURFACE TREATMENT - TEXTURE CORRECTION</t>
  </si>
  <si>
    <t>Slurry applied for texture treatment (Coarse Slurry Type 2 with 60% stable-grade anionic bitumen emulsion)</t>
  </si>
  <si>
    <r>
      <t>m</t>
    </r>
    <r>
      <rPr>
        <vertAlign val="superscript"/>
        <sz val="10"/>
        <rFont val="Arial"/>
        <family val="2"/>
      </rPr>
      <t>3</t>
    </r>
    <r>
      <rPr>
        <sz val="11"/>
        <color indexed="8"/>
        <rFont val="Calibri"/>
        <family val="2"/>
      </rPr>
      <t/>
    </r>
  </si>
  <si>
    <t>M160.03</t>
  </si>
  <si>
    <t>M160.03(a)</t>
  </si>
  <si>
    <t>M160.03(b)</t>
  </si>
  <si>
    <t>The Contractor's overhead charges and profit in respect of sub-item M160.03(a)</t>
  </si>
  <si>
    <t>SECTION M1700</t>
  </si>
  <si>
    <t>M1700</t>
  </si>
  <si>
    <t>REPAIR OF SLOPE FAILURES AND WASHAWAYS</t>
  </si>
  <si>
    <t>SECTION M2100</t>
  </si>
  <si>
    <t>M2100</t>
  </si>
  <si>
    <t>REPAIR AND MAINTENANCE OF INLET AND OUTLET STRUCTURES</t>
  </si>
  <si>
    <t>Excavating shard material</t>
  </si>
  <si>
    <t>SECTION M2400</t>
  </si>
  <si>
    <t xml:space="preserve">M240.02 </t>
  </si>
  <si>
    <t>CLEANING OF PREFABRICATED CULVERTS (performance based)</t>
  </si>
  <si>
    <t>Initial Cleaning of culverts</t>
  </si>
  <si>
    <t>R500 Section 1 (km 29.20 to 65.10)</t>
  </si>
  <si>
    <t>M240.02(a)(ii)</t>
  </si>
  <si>
    <t>R501 Section 1 (km 33.70 to 68.62)</t>
  </si>
  <si>
    <t xml:space="preserve"> </t>
  </si>
  <si>
    <t>M240.02(a)(iii)</t>
  </si>
  <si>
    <t>N12 Section 17 (km 18.90 to km 57.45)</t>
  </si>
  <si>
    <t>M240.02(a)(iv)</t>
  </si>
  <si>
    <t>N14 Section 13 (km 49.70 to 67.96)</t>
  </si>
  <si>
    <t>M240.02(a)(v)</t>
  </si>
  <si>
    <t>R54 Section 1 (km 22.10 to 41.66)</t>
  </si>
  <si>
    <t>M240.02(b)(ii)</t>
  </si>
  <si>
    <t>M240.02(b)(iii)</t>
  </si>
  <si>
    <t>M240.02(b)(iv)</t>
  </si>
  <si>
    <t>M240.02(b)(v)</t>
  </si>
  <si>
    <t>M2400</t>
  </si>
  <si>
    <t>SECTION M2500</t>
  </si>
  <si>
    <t>M2500</t>
  </si>
  <si>
    <t>CLEANING OF CONCRETE DRAINS AND CHANNELS</t>
  </si>
  <si>
    <t>Cleaning of concrete drainage channels (non-performance based)</t>
  </si>
  <si>
    <t>Cleaning of concrete drainage channels</t>
  </si>
  <si>
    <t>Cleaning of concrete drainage channels (performance based)</t>
  </si>
  <si>
    <t>Initial Cleaning (including all sidewalks)</t>
  </si>
  <si>
    <t>M250.04(a)(i)</t>
  </si>
  <si>
    <t>M250.04(a)(ii)</t>
  </si>
  <si>
    <t>M250.04(a)(iii)</t>
  </si>
  <si>
    <t>M250.04(a)(iv)</t>
  </si>
  <si>
    <t>M250.04(a)(v)</t>
  </si>
  <si>
    <t>Cleaning of concrete drains</t>
  </si>
  <si>
    <t>M250.04(b)(i)</t>
  </si>
  <si>
    <t>M250.04(b)(ii)</t>
  </si>
  <si>
    <t>M250.04(b))(iii)</t>
  </si>
  <si>
    <t>M250.04(b))(iv)</t>
  </si>
  <si>
    <t>M250.04(b))(v)</t>
  </si>
  <si>
    <t>SECTION M2600</t>
  </si>
  <si>
    <t>M2600</t>
  </si>
  <si>
    <t>CLEANING AND MAINTENANCE OF EXISTING EARTH CHANNELS</t>
  </si>
  <si>
    <t>SECTION M2700</t>
  </si>
  <si>
    <t>M2700</t>
  </si>
  <si>
    <t>EDGE BUILD-UP REMOVAL</t>
  </si>
  <si>
    <t>SECTION M3100</t>
  </si>
  <si>
    <t>M3100</t>
  </si>
  <si>
    <t>FENCING</t>
  </si>
  <si>
    <t>SECTION M3200</t>
  </si>
  <si>
    <t>M3200</t>
  </si>
  <si>
    <t>COLLECTION AND REMOVAL OF DEBRIS AND LITTER</t>
  </si>
  <si>
    <t>Initial Clearing of the road reserve</t>
  </si>
  <si>
    <t>M320.01(a)</t>
  </si>
  <si>
    <t>Urban roads</t>
  </si>
  <si>
    <t>M320.01(a)(i)</t>
  </si>
  <si>
    <r>
      <t xml:space="preserve">R500 Section 1 (km 54.2 to 54.6) &amp; (km 62.0 to 62.4)
</t>
    </r>
    <r>
      <rPr>
        <b/>
        <sz val="10"/>
        <rFont val="Arial"/>
        <family val="2"/>
      </rPr>
      <t>Total distance: 0.8 km</t>
    </r>
  </si>
  <si>
    <t>Lump sum</t>
  </si>
  <si>
    <t>M320.01(a)(ii)</t>
  </si>
  <si>
    <r>
      <t xml:space="preserve">R501 Section 1 (km 49.4 to 50.6)
</t>
    </r>
    <r>
      <rPr>
        <b/>
        <sz val="10"/>
        <rFont val="Arial"/>
        <family val="2"/>
      </rPr>
      <t>Total distance: 1.2 km</t>
    </r>
  </si>
  <si>
    <t>M320.01(a)(iii)</t>
  </si>
  <si>
    <r>
      <t xml:space="preserve">N12 Section 17 (km 50.4 to 50.6) &amp; (km 53.6 to 53.8)
</t>
    </r>
    <r>
      <rPr>
        <b/>
        <sz val="10"/>
        <rFont val="Arial"/>
        <family val="2"/>
      </rPr>
      <t>Total distance: 0.4 km</t>
    </r>
  </si>
  <si>
    <t>M320.01(c)</t>
  </si>
  <si>
    <t>Rural roads</t>
  </si>
  <si>
    <t>M320.01(c)(i)</t>
  </si>
  <si>
    <t>M320.01(c)(ii)</t>
  </si>
  <si>
    <t>M320.01(c)(iii)</t>
  </si>
  <si>
    <t>M320.01(c)(iv)</t>
  </si>
  <si>
    <t>M320.01(c)(v)</t>
  </si>
  <si>
    <t>SECTION M3300</t>
  </si>
  <si>
    <t>Urban roads (1x per week)</t>
  </si>
  <si>
    <t>M320.02(a)(ii)</t>
  </si>
  <si>
    <t>M320.02(a)(iii)</t>
  </si>
  <si>
    <t>Rural roads (1x per month)</t>
  </si>
  <si>
    <t>M320.02(c)(ii)</t>
  </si>
  <si>
    <t>M320.02(c)(iii)</t>
  </si>
  <si>
    <t>M320.02(c)(iv)</t>
  </si>
  <si>
    <t>M320.02(c)(v)</t>
  </si>
  <si>
    <t>M320.03(d)</t>
  </si>
  <si>
    <t>Rest areas</t>
  </si>
  <si>
    <t>m3 - km</t>
  </si>
  <si>
    <t>M3300</t>
  </si>
  <si>
    <t>SHOULDER REPAIRS</t>
  </si>
  <si>
    <t>SECTION M4100</t>
  </si>
  <si>
    <t>M4100</t>
  </si>
  <si>
    <t>ERECTION AND REPAIR OF PERMANENT ROAD TRAFFIC SIGNS</t>
  </si>
  <si>
    <t>800 mm x 200 mm</t>
  </si>
  <si>
    <t xml:space="preserve">M410.02(d) </t>
  </si>
  <si>
    <t>Hazard plate (W405/406)</t>
  </si>
  <si>
    <t xml:space="preserve">M410.02(d)(ii) </t>
  </si>
  <si>
    <t>Reference marker boards</t>
  </si>
  <si>
    <t>Road signs: R - and TR- series</t>
  </si>
  <si>
    <t>SECTION M4200</t>
  </si>
  <si>
    <t>M4200</t>
  </si>
  <si>
    <t>ROAD SIGN CLEANING</t>
  </si>
  <si>
    <t>W401/W402</t>
  </si>
  <si>
    <t>M4210</t>
  </si>
  <si>
    <t>REMOVAL OF ILLEGAL SIGNS</t>
  </si>
  <si>
    <t>SECTION M4300</t>
  </si>
  <si>
    <t>M4300</t>
  </si>
  <si>
    <t>ROADSTUDS</t>
  </si>
  <si>
    <t>SECTION M4400</t>
  </si>
  <si>
    <t>M440</t>
  </si>
  <si>
    <t>GUARD-RAIL ERECTION AND MAINTENANCE</t>
  </si>
  <si>
    <t>M4400</t>
  </si>
  <si>
    <t>M440.04(e)</t>
  </si>
  <si>
    <t>Edge wings</t>
  </si>
  <si>
    <t>Terminal sections for double guardrail</t>
  </si>
  <si>
    <t>SECTION M6100</t>
  </si>
  <si>
    <t>M6100</t>
  </si>
  <si>
    <t>GENERAL AND SHOULDER MOW</t>
  </si>
  <si>
    <t>Initial general mow (non performance based)</t>
  </si>
  <si>
    <t>Reserve with dual carriageway (including intersections)</t>
  </si>
  <si>
    <t>M610.01(b)(ii)</t>
  </si>
  <si>
    <t>M610.01(b)(iii)</t>
  </si>
  <si>
    <t>M610.01(b)(iv)</t>
  </si>
  <si>
    <t>M610.01(b)(v)</t>
  </si>
  <si>
    <t>M610.01(b)(vi)</t>
  </si>
  <si>
    <t>Shoulder mow (non-performance based)(includes designated and rest areas)</t>
  </si>
  <si>
    <t>M610.07(b)(ii)</t>
  </si>
  <si>
    <t>M610.07(b)(iii)</t>
  </si>
  <si>
    <t>M610.07(b)(iv)</t>
  </si>
  <si>
    <t>M610.07(b)(v)</t>
  </si>
  <si>
    <t>M610.07(b)(vi)</t>
  </si>
  <si>
    <r>
      <t>m</t>
    </r>
    <r>
      <rPr>
        <vertAlign val="superscript"/>
        <sz val="10"/>
        <rFont val="Arial"/>
        <family val="2"/>
      </rPr>
      <t>2</t>
    </r>
  </si>
  <si>
    <t>rest areas</t>
  </si>
  <si>
    <t>1,0m wide either side of concrete drains and pedestian path not within the shoulder mow area as (instructed by the engineer)</t>
  </si>
  <si>
    <t>SECTION M6200</t>
  </si>
  <si>
    <t>M6200</t>
  </si>
  <si>
    <t>CHEMICAL CONTROL OF UNDESIRABLE VEGETATION</t>
  </si>
  <si>
    <t>M620.01(a)(ii)</t>
  </si>
  <si>
    <t>Reserve with single carriageway (including intersections)</t>
  </si>
  <si>
    <t>M620.01(b)(ii)</t>
  </si>
  <si>
    <t>M620.01(b)(iii)</t>
  </si>
  <si>
    <t>Additional chemical eradication of undesirable vegetation and control of vegetation growth on instruction from the Engineer</t>
  </si>
  <si>
    <t>SECTION M6300</t>
  </si>
  <si>
    <t>M6300</t>
  </si>
  <si>
    <t>REMOVAL OF UNDESIRABLE VEGETATION: PHYSICAL ERADICATION</t>
  </si>
  <si>
    <t>Additional eradiction of undesired vegetation  as instructed by the Engineer (Additional SANRAL properties)</t>
  </si>
  <si>
    <t>SECTION M8100</t>
  </si>
  <si>
    <t>M8100</t>
  </si>
  <si>
    <t>SMALL REPAIRS OF STRUCTURES</t>
  </si>
  <si>
    <t>SECTION M9100</t>
  </si>
  <si>
    <t>M9100</t>
  </si>
  <si>
    <t>DAYWORKS SCHEDULE</t>
  </si>
  <si>
    <t>Single drum compactor 8 ton min</t>
  </si>
  <si>
    <t>Compressor (air) including hoses and tools</t>
  </si>
  <si>
    <t>Dewatering pump including generators and accessories</t>
  </si>
  <si>
    <t xml:space="preserve">Mobile electric welding sets and accessories </t>
  </si>
  <si>
    <t>Flat bed truck (8 ton)</t>
  </si>
  <si>
    <t xml:space="preserve">Centremount cranes </t>
  </si>
  <si>
    <t>M910.08</t>
  </si>
  <si>
    <t>Gravel Pavement Layers Maintenance</t>
  </si>
  <si>
    <t>M910.08(a)</t>
  </si>
  <si>
    <r>
      <t xml:space="preserve">R380/2 (km 5.33 to km 118.462)
</t>
    </r>
    <r>
      <rPr>
        <b/>
        <sz val="10"/>
        <rFont val="Arial"/>
        <family val="2"/>
      </rPr>
      <t>Total length: 113.132 km</t>
    </r>
  </si>
  <si>
    <t>M910.08(b)</t>
  </si>
  <si>
    <t>The Contractor’s overhead charges and profit in respect of subitem M910.08 (a)</t>
  </si>
  <si>
    <t>SECTION M9200</t>
  </si>
  <si>
    <t>PART C : TARGETED ENTERPRISE</t>
  </si>
  <si>
    <t>M9200</t>
  </si>
  <si>
    <t>CONSTRUCTION WORKS BY TARGETED ENTERPRISE</t>
  </si>
  <si>
    <t>R2m x 12months =</t>
  </si>
  <si>
    <t>SUMMARY OF PRICING SCHEDULE</t>
  </si>
  <si>
    <t>SECTION</t>
  </si>
  <si>
    <t>PART A : MANAGEMENT SECTION</t>
  </si>
  <si>
    <t>SUB-TOTAL PART A : MANAGEMENT SECTION</t>
  </si>
  <si>
    <t>PART B : OPERATIONAL SECTION</t>
  </si>
  <si>
    <t>REPAIR OF POTHOLES, EDGE BREAKS AND SURFACE FAILURES</t>
  </si>
  <si>
    <t>SURFACE TREATMENT OF SURFACED ROADS</t>
  </si>
  <si>
    <t>CLEANING OF PREFABRICATED CULVERTS</t>
  </si>
  <si>
    <t>ROAD SIGN CLEANING AND REMOVAL OF ILLEGAL SIGNS</t>
  </si>
  <si>
    <t>GUARDRAIL ERECTION AND MAINTENANCE</t>
  </si>
  <si>
    <t>CONTROLLING VEGETATION GROWTH: MOWING AND CUTTING</t>
  </si>
  <si>
    <t>CHEMICAL CONTROL OF VEG. AND ERADICATION OF UNDESIRABLE VEGETATION</t>
  </si>
  <si>
    <t>MINOR REPAIRS TO STRUCTURES</t>
  </si>
  <si>
    <t>SUB-TOTAL PART B : OPERATIONAL SECTION</t>
  </si>
  <si>
    <t>SUB-TOTAL PART C : TARGETED ENTERPRISE</t>
  </si>
  <si>
    <t>TOTAL SCHEDULE A (PART A+B+C)</t>
  </si>
  <si>
    <t>CALCULATION OF TENDER AMOUNT</t>
  </si>
  <si>
    <t>VAT AT 15%</t>
  </si>
  <si>
    <t>TENDER AMOUNT CARRIED FORWARD TO FORM C1.1.1</t>
  </si>
  <si>
    <t xml:space="preserve">The tenderer hereby certifies that this hard copy of the Bill of Quantities is an exact copy of the Bill of Quantities submitted on the compact disc, and that no amendments or alterations have been made to the tender documents. </t>
  </si>
  <si>
    <t>Each page of the Bill of Quantities must be initialled by the tenderer.</t>
  </si>
  <si>
    <t>COMPANY NAME OF TENDERER:  ____________________________</t>
  </si>
  <si>
    <t>SIGNED ON BEHALF OF THE TENDERER:  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</si>
</sst>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quot;R&quot;#,##0;[Red]\-&quot;R&quot;#,##0"/>
    <numFmt numFmtId="165" formatCode="\$#,##0.00\ ;\(\$#,##0.00\)"/>
    <numFmt numFmtId="166" formatCode="#,##0.0"/>
    <numFmt numFmtId="167" formatCode="#,##0.000"/>
    <numFmt numFmtId="168" formatCode="###\ ###\ ##0.00"/>
    <numFmt numFmtId="169" formatCode="###\ ###\ ###"/>
    <numFmt numFmtId="170" formatCode="_-[$R-1C09]* #,##0.00_-;\-[$R-1C09]* #,##0.00_-;_-[$R-1C09]* &quot;-&quot;??_-;_-@_-"/>
    <numFmt numFmtId="171" formatCode="_-[$R-1C09]* #,##0.00_-;\-[$R-1C09]* #,##0.00_-;_-[$R-1C09]* &quot;-&quot;??_-;_-@"/>
    <numFmt numFmtId="172" formatCode="0.0"/>
    <numFmt numFmtId="173" formatCode="0.000"/>
    <numFmt numFmtId="174" formatCode="_-[$R-1C09]* #,##0_-;\-[$R-1C09]* #,##0_-;_-[$R-1C09]* &quot;-&quot;??_-;_-@_-"/>
    <numFmt numFmtId="175" formatCode="&quot;R&quot;#,##0.00"/>
  </numFmts>
  <fonts count="47">
    <font>
      <sz val="12"/>
      <name val="Arial"/>
    </font>
    <font>
      <b/>
      <sz val="12"/>
      <name val="Arial"/>
      <family val="2"/>
    </font>
    <font>
      <sz val="10"/>
      <name val="Arial"/>
      <family val="2"/>
    </font>
    <font>
      <sz val="10"/>
      <name val="Times New Roman"/>
      <family val="1"/>
    </font>
    <font>
      <i/>
      <u/>
      <sz val="10"/>
      <name val="Times New Roman"/>
      <family val="1"/>
    </font>
    <font>
      <sz val="10"/>
      <name val="Arial"/>
      <family val="2"/>
    </font>
    <font>
      <sz val="12"/>
      <name val="Arial"/>
      <family val="2"/>
    </font>
    <font>
      <sz val="10"/>
      <color indexed="8"/>
      <name val="Arial"/>
      <family val="2"/>
    </font>
    <font>
      <sz val="11"/>
      <color indexed="8"/>
      <name val="Calibri"/>
      <family val="2"/>
    </font>
    <font>
      <b/>
      <sz val="11"/>
      <name val="Arial"/>
      <family val="2"/>
    </font>
    <font>
      <sz val="11"/>
      <name val="Arial"/>
      <family val="2"/>
    </font>
    <font>
      <b/>
      <sz val="11"/>
      <color rgb="FFFF0000"/>
      <name val="Arial"/>
      <family val="2"/>
    </font>
    <font>
      <b/>
      <u/>
      <sz val="11"/>
      <name val="Arial"/>
      <family val="2"/>
    </font>
    <font>
      <b/>
      <sz val="12"/>
      <name val="Arial"/>
      <family val="2"/>
    </font>
    <font>
      <sz val="10"/>
      <color theme="1"/>
      <name val="Arial"/>
      <family val="2"/>
    </font>
    <font>
      <b/>
      <sz val="10"/>
      <name val="Arial"/>
      <family val="2"/>
    </font>
    <font>
      <b/>
      <sz val="10"/>
      <color theme="1"/>
      <name val="Arial"/>
      <family val="2"/>
    </font>
    <font>
      <b/>
      <sz val="10"/>
      <color rgb="FFFF0000"/>
      <name val="Arial"/>
      <family val="2"/>
    </font>
    <font>
      <b/>
      <u/>
      <sz val="10"/>
      <name val="Arial"/>
      <family val="2"/>
    </font>
    <font>
      <sz val="10"/>
      <color rgb="FFFF0000"/>
      <name val="Arial"/>
      <family val="2"/>
    </font>
    <font>
      <vertAlign val="superscript"/>
      <sz val="10"/>
      <color indexed="8"/>
      <name val="Arial"/>
      <family val="2"/>
    </font>
    <font>
      <vertAlign val="superscript"/>
      <sz val="10"/>
      <name val="Arial"/>
      <family val="2"/>
    </font>
    <font>
      <u/>
      <sz val="10"/>
      <name val="Arial"/>
      <family val="2"/>
    </font>
    <font>
      <sz val="11"/>
      <color rgb="FFFF0000"/>
      <name val="Calibri"/>
      <family val="2"/>
      <scheme val="minor"/>
    </font>
    <font>
      <b/>
      <sz val="18"/>
      <name val="Arial"/>
      <family val="2"/>
    </font>
    <font>
      <sz val="9"/>
      <name val="Arial"/>
      <family val="2"/>
    </font>
    <font>
      <b/>
      <sz val="9"/>
      <name val="Arial"/>
      <family val="2"/>
    </font>
    <font>
      <sz val="9"/>
      <color theme="1"/>
      <name val="Arial"/>
      <family val="2"/>
    </font>
    <font>
      <b/>
      <sz val="9"/>
      <color theme="1"/>
      <name val="Arial"/>
      <family val="2"/>
    </font>
    <font>
      <strike/>
      <sz val="9"/>
      <name val="Arial"/>
      <family val="2"/>
    </font>
    <font>
      <b/>
      <strike/>
      <sz val="9"/>
      <name val="Arial"/>
      <family val="2"/>
    </font>
    <font>
      <strike/>
      <sz val="11"/>
      <color theme="1"/>
      <name val="Calibri"/>
      <family val="2"/>
      <scheme val="minor"/>
    </font>
    <font>
      <strike/>
      <sz val="9"/>
      <color theme="1"/>
      <name val="Arial"/>
      <family val="2"/>
    </font>
    <font>
      <strike/>
      <sz val="10"/>
      <color theme="1"/>
      <name val="Arial"/>
      <family val="2"/>
    </font>
    <font>
      <vertAlign val="superscript"/>
      <sz val="9"/>
      <name val="Arial"/>
      <family val="2"/>
    </font>
    <font>
      <sz val="9"/>
      <name val="Calibri"/>
      <family val="2"/>
      <scheme val="minor"/>
    </font>
    <font>
      <b/>
      <sz val="11"/>
      <color theme="1"/>
      <name val="Calibri"/>
      <family val="2"/>
      <scheme val="minor"/>
    </font>
    <font>
      <sz val="9"/>
      <color indexed="8"/>
      <name val="Arial"/>
      <family val="2"/>
    </font>
    <font>
      <vertAlign val="superscript"/>
      <sz val="9"/>
      <color indexed="8"/>
      <name val="Arial"/>
      <family val="2"/>
    </font>
    <font>
      <sz val="9"/>
      <color theme="1"/>
      <name val="Calibri"/>
      <family val="2"/>
      <scheme val="minor"/>
    </font>
    <font>
      <b/>
      <sz val="9"/>
      <color indexed="8"/>
      <name val="Arial"/>
      <family val="2"/>
    </font>
    <font>
      <sz val="11"/>
      <name val="Calibri"/>
      <family val="2"/>
      <scheme val="minor"/>
    </font>
    <font>
      <sz val="8"/>
      <color theme="1"/>
      <name val="Arial"/>
      <family val="2"/>
    </font>
    <font>
      <b/>
      <sz val="11"/>
      <name val="Calibri"/>
      <family val="2"/>
      <scheme val="minor"/>
    </font>
    <font>
      <sz val="11"/>
      <name val="Arial Black"/>
      <family val="2"/>
    </font>
    <font>
      <sz val="9"/>
      <color rgb="FF000000"/>
      <name val="Arial"/>
      <family val="2"/>
    </font>
    <font>
      <sz val="10"/>
      <color theme="0" tint="-0.34998626667073579"/>
      <name val="Arial"/>
      <family val="2"/>
    </font>
  </fonts>
  <fills count="10">
    <fill>
      <patternFill patternType="none"/>
    </fill>
    <fill>
      <patternFill patternType="gray125"/>
    </fill>
    <fill>
      <patternFill patternType="solid">
        <fgColor rgb="FFFFFF99"/>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s>
  <borders count="49">
    <border>
      <left/>
      <right/>
      <top/>
      <bottom/>
      <diagonal/>
    </border>
    <border>
      <left style="thick">
        <color indexed="64"/>
      </left>
      <right style="thick">
        <color indexed="64"/>
      </right>
      <top/>
      <bottom/>
      <diagonal/>
    </border>
    <border>
      <left style="thick">
        <color indexed="64"/>
      </left>
      <right/>
      <top/>
      <bottom/>
      <diagonal/>
    </border>
    <border>
      <left/>
      <right/>
      <top style="thin">
        <color indexed="64"/>
      </top>
      <bottom style="double">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dotted">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4">
    <xf numFmtId="0" fontId="0" fillId="0" borderId="0"/>
    <xf numFmtId="4" fontId="2" fillId="0" borderId="1" applyProtection="0"/>
    <xf numFmtId="3" fontId="2" fillId="0" borderId="2" applyProtection="0"/>
    <xf numFmtId="166" fontId="2" fillId="0" borderId="1" applyProtection="0"/>
    <xf numFmtId="4" fontId="3" fillId="0" borderId="1" applyProtection="0"/>
    <xf numFmtId="167" fontId="2" fillId="0" borderId="1" applyProtection="0"/>
    <xf numFmtId="165" fontId="2" fillId="0" borderId="1" applyProtection="0">
      <alignment horizontal="right"/>
    </xf>
    <xf numFmtId="165" fontId="5" fillId="0" borderId="1" applyProtection="0">
      <alignment horizontal="right"/>
    </xf>
    <xf numFmtId="0" fontId="6" fillId="0" borderId="0" applyProtection="0"/>
    <xf numFmtId="2" fontId="6" fillId="0" borderId="0" applyProtection="0"/>
    <xf numFmtId="0" fontId="3" fillId="0" borderId="0" applyNumberFormat="0" applyFont="0" applyFill="0" applyBorder="0" applyAlignment="0" applyProtection="0">
      <protection locked="0"/>
    </xf>
    <xf numFmtId="0" fontId="1" fillId="0" borderId="0" applyProtection="0"/>
    <xf numFmtId="0" fontId="7" fillId="0" borderId="0"/>
    <xf numFmtId="0" fontId="4" fillId="0" borderId="2"/>
    <xf numFmtId="9" fontId="2" fillId="0" borderId="1" applyProtection="0">
      <alignment horizontal="right"/>
    </xf>
    <xf numFmtId="0" fontId="6" fillId="0" borderId="3" applyProtection="0"/>
    <xf numFmtId="0" fontId="6" fillId="0" borderId="0"/>
    <xf numFmtId="165" fontId="2" fillId="0" borderId="1" applyProtection="0">
      <alignment horizontal="right"/>
    </xf>
    <xf numFmtId="0" fontId="13" fillId="0" borderId="0" applyProtection="0"/>
    <xf numFmtId="0" fontId="6" fillId="0" borderId="0"/>
    <xf numFmtId="0" fontId="6" fillId="0" borderId="0"/>
    <xf numFmtId="0" fontId="6" fillId="0" borderId="0"/>
    <xf numFmtId="0" fontId="6" fillId="0" borderId="0"/>
    <xf numFmtId="0" fontId="42" fillId="0" borderId="0"/>
  </cellStyleXfs>
  <cellXfs count="523">
    <xf numFmtId="0" fontId="0" fillId="0" borderId="0" xfId="0" applyProtection="1">
      <protection locked="0"/>
    </xf>
    <xf numFmtId="170" fontId="11" fillId="0" borderId="0" xfId="2" applyNumberFormat="1" applyFont="1" applyBorder="1" applyAlignment="1" applyProtection="1">
      <alignment horizontal="right"/>
    </xf>
    <xf numFmtId="170" fontId="10" fillId="0" borderId="11" xfId="2" applyNumberFormat="1" applyFont="1" applyBorder="1" applyProtection="1"/>
    <xf numFmtId="170" fontId="10" fillId="0" borderId="17" xfId="2" applyNumberFormat="1" applyFont="1" applyBorder="1" applyProtection="1"/>
    <xf numFmtId="170" fontId="10" fillId="0" borderId="18" xfId="2" applyNumberFormat="1" applyFont="1" applyBorder="1" applyProtection="1"/>
    <xf numFmtId="170" fontId="10" fillId="0" borderId="22" xfId="2" applyNumberFormat="1" applyFont="1" applyBorder="1" applyProtection="1"/>
    <xf numFmtId="170" fontId="10" fillId="0" borderId="23" xfId="2" applyNumberFormat="1" applyFont="1" applyBorder="1" applyProtection="1"/>
    <xf numFmtId="170" fontId="10" fillId="0" borderId="0" xfId="2" applyNumberFormat="1" applyFont="1" applyBorder="1" applyProtection="1"/>
    <xf numFmtId="170" fontId="10" fillId="0" borderId="19" xfId="2" applyNumberFormat="1" applyFont="1" applyBorder="1" applyProtection="1"/>
    <xf numFmtId="0" fontId="10" fillId="0" borderId="0" xfId="2" applyNumberFormat="1" applyFont="1" applyBorder="1" applyAlignment="1" applyProtection="1">
      <alignment horizontal="center"/>
    </xf>
    <xf numFmtId="4" fontId="10" fillId="0" borderId="0" xfId="1" applyFont="1" applyBorder="1" applyAlignment="1" applyProtection="1">
      <alignment horizontal="right"/>
    </xf>
    <xf numFmtId="170" fontId="10" fillId="0" borderId="11" xfId="2" applyNumberFormat="1" applyFont="1" applyBorder="1" applyAlignment="1" applyProtection="1">
      <alignment horizontal="center"/>
    </xf>
    <xf numFmtId="170" fontId="10" fillId="0" borderId="20" xfId="2" applyNumberFormat="1" applyFont="1" applyBorder="1" applyProtection="1"/>
    <xf numFmtId="4" fontId="9" fillId="0" borderId="0" xfId="1" applyFont="1" applyBorder="1" applyAlignment="1" applyProtection="1">
      <alignment horizontal="right"/>
    </xf>
    <xf numFmtId="4" fontId="2" fillId="0" borderId="0" xfId="2" applyNumberFormat="1" applyBorder="1" applyProtection="1"/>
    <xf numFmtId="170" fontId="17" fillId="0" borderId="0" xfId="2" applyNumberFormat="1" applyFont="1" applyBorder="1" applyAlignment="1" applyProtection="1">
      <alignment horizontal="right"/>
    </xf>
    <xf numFmtId="0" fontId="2" fillId="0" borderId="0" xfId="0" applyFont="1" applyProtection="1">
      <protection locked="0"/>
    </xf>
    <xf numFmtId="170" fontId="2" fillId="0" borderId="11" xfId="2" applyNumberFormat="1" applyBorder="1" applyProtection="1"/>
    <xf numFmtId="170" fontId="2" fillId="0" borderId="10" xfId="2" applyNumberFormat="1" applyBorder="1" applyProtection="1"/>
    <xf numFmtId="170" fontId="17" fillId="0" borderId="9" xfId="2" applyNumberFormat="1" applyFont="1" applyBorder="1" applyAlignment="1" applyProtection="1">
      <alignment horizontal="right"/>
    </xf>
    <xf numFmtId="4" fontId="2" fillId="0" borderId="11" xfId="2" applyNumberFormat="1" applyBorder="1" applyProtection="1"/>
    <xf numFmtId="4" fontId="2" fillId="0" borderId="11" xfId="1" applyBorder="1" applyAlignment="1" applyProtection="1">
      <alignment horizontal="right"/>
    </xf>
    <xf numFmtId="4" fontId="2" fillId="0" borderId="11" xfId="14" applyNumberFormat="1" applyBorder="1" applyProtection="1">
      <alignment horizontal="right"/>
    </xf>
    <xf numFmtId="169" fontId="2" fillId="0" borderId="11" xfId="2" applyNumberFormat="1" applyBorder="1" applyAlignment="1" applyProtection="1">
      <alignment horizontal="center" vertical="center"/>
    </xf>
    <xf numFmtId="170" fontId="2" fillId="0" borderId="12" xfId="2" applyNumberFormat="1" applyBorder="1" applyProtection="1"/>
    <xf numFmtId="170" fontId="15" fillId="0" borderId="0" xfId="2" applyNumberFormat="1" applyFont="1" applyBorder="1" applyAlignment="1" applyProtection="1">
      <alignment horizontal="right"/>
    </xf>
    <xf numFmtId="2" fontId="2" fillId="0" borderId="11" xfId="6" applyNumberFormat="1" applyBorder="1" applyAlignment="1" applyProtection="1">
      <alignment horizontal="center"/>
    </xf>
    <xf numFmtId="169" fontId="2" fillId="0" borderId="11" xfId="2" applyNumberFormat="1" applyBorder="1" applyAlignment="1" applyProtection="1">
      <alignment horizontal="center" vertical="top"/>
    </xf>
    <xf numFmtId="169" fontId="2" fillId="0" borderId="11" xfId="2" applyNumberFormat="1" applyBorder="1" applyAlignment="1" applyProtection="1">
      <alignment horizontal="center"/>
    </xf>
    <xf numFmtId="169" fontId="2" fillId="0" borderId="11" xfId="6" applyNumberFormat="1" applyBorder="1" applyAlignment="1" applyProtection="1">
      <alignment horizontal="center"/>
    </xf>
    <xf numFmtId="4" fontId="2" fillId="2" borderId="11" xfId="2" applyNumberFormat="1" applyFill="1" applyBorder="1" applyAlignment="1" applyProtection="1">
      <alignment horizontal="right" vertical="center"/>
      <protection locked="0"/>
    </xf>
    <xf numFmtId="10" fontId="2" fillId="2" borderId="11" xfId="2" applyNumberFormat="1" applyFill="1" applyBorder="1" applyAlignment="1" applyProtection="1">
      <alignment horizontal="right" vertical="center"/>
      <protection locked="0"/>
    </xf>
    <xf numFmtId="169" fontId="2" fillId="0" borderId="0" xfId="2" applyNumberFormat="1" applyBorder="1" applyAlignment="1" applyProtection="1">
      <alignment horizontal="center" vertical="center"/>
    </xf>
    <xf numFmtId="170" fontId="15" fillId="0" borderId="9" xfId="2" applyNumberFormat="1" applyFont="1" applyBorder="1" applyAlignment="1" applyProtection="1">
      <alignment horizontal="right"/>
    </xf>
    <xf numFmtId="4" fontId="2" fillId="0" borderId="11" xfId="1" applyBorder="1" applyAlignment="1" applyProtection="1">
      <alignment horizontal="right" vertical="top"/>
    </xf>
    <xf numFmtId="4" fontId="2" fillId="2" borderId="11" xfId="2" applyNumberFormat="1" applyFill="1" applyBorder="1" applyAlignment="1" applyProtection="1">
      <alignment horizontal="right" vertical="top"/>
      <protection locked="0"/>
    </xf>
    <xf numFmtId="10" fontId="2" fillId="2" borderId="11" xfId="14" applyNumberFormat="1" applyFill="1" applyBorder="1" applyAlignment="1" applyProtection="1">
      <alignment horizontal="right" vertical="center"/>
      <protection locked="0"/>
    </xf>
    <xf numFmtId="4" fontId="2" fillId="2" borderId="5" xfId="2" applyNumberFormat="1" applyFill="1" applyBorder="1" applyAlignment="1" applyProtection="1">
      <alignment horizontal="right" vertical="center"/>
      <protection locked="0"/>
    </xf>
    <xf numFmtId="4" fontId="2" fillId="2" borderId="0" xfId="2" applyNumberFormat="1" applyFill="1" applyBorder="1" applyAlignment="1" applyProtection="1">
      <alignment horizontal="right" vertical="center"/>
      <protection locked="0"/>
    </xf>
    <xf numFmtId="4" fontId="2" fillId="2" borderId="15" xfId="2" applyNumberFormat="1" applyFill="1" applyBorder="1" applyAlignment="1" applyProtection="1">
      <alignment horizontal="right" vertical="center"/>
      <protection locked="0"/>
    </xf>
    <xf numFmtId="0" fontId="15" fillId="0" borderId="0" xfId="0" applyFont="1" applyAlignment="1">
      <alignment horizontal="left" vertical="center"/>
    </xf>
    <xf numFmtId="0" fontId="2" fillId="0" borderId="0" xfId="0" applyFont="1" applyAlignment="1">
      <alignment horizontal="center"/>
    </xf>
    <xf numFmtId="0" fontId="2" fillId="0" borderId="0" xfId="0" applyFont="1"/>
    <xf numFmtId="0" fontId="15" fillId="0" borderId="4" xfId="0" applyFont="1" applyBorder="1" applyAlignment="1">
      <alignment horizontal="left" vertical="center"/>
    </xf>
    <xf numFmtId="0" fontId="2" fillId="0" borderId="4" xfId="0" applyFont="1" applyBorder="1" applyAlignment="1">
      <alignment horizontal="center"/>
    </xf>
    <xf numFmtId="4" fontId="2" fillId="0" borderId="4" xfId="0" applyNumberFormat="1" applyFont="1" applyBorder="1"/>
    <xf numFmtId="170" fontId="15" fillId="0" borderId="4" xfId="0" applyNumberFormat="1" applyFont="1" applyBorder="1"/>
    <xf numFmtId="0" fontId="2" fillId="0" borderId="10" xfId="0" applyFont="1" applyBorder="1" applyAlignment="1">
      <alignment horizontal="left" vertical="center"/>
    </xf>
    <xf numFmtId="0" fontId="2" fillId="0" borderId="10" xfId="0" applyFont="1" applyBorder="1" applyAlignment="1">
      <alignment horizontal="center"/>
    </xf>
    <xf numFmtId="4" fontId="2" fillId="0" borderId="10" xfId="0" applyNumberFormat="1" applyFont="1" applyBorder="1" applyAlignment="1">
      <alignment horizontal="center"/>
    </xf>
    <xf numFmtId="170" fontId="2" fillId="0" borderId="10" xfId="0" applyNumberFormat="1" applyFont="1" applyBorder="1" applyAlignment="1">
      <alignment horizontal="center"/>
    </xf>
    <xf numFmtId="0" fontId="15" fillId="0" borderId="11" xfId="0" applyFont="1" applyBorder="1" applyAlignment="1">
      <alignment horizontal="left" vertical="center"/>
    </xf>
    <xf numFmtId="0" fontId="15" fillId="0" borderId="11" xfId="0" applyFont="1" applyBorder="1" applyAlignment="1">
      <alignment horizontal="center"/>
    </xf>
    <xf numFmtId="4" fontId="15" fillId="0" borderId="11" xfId="0" applyNumberFormat="1" applyFont="1" applyBorder="1" applyAlignment="1">
      <alignment horizontal="center"/>
    </xf>
    <xf numFmtId="170" fontId="15" fillId="0" borderId="11" xfId="0" applyNumberFormat="1" applyFont="1" applyBorder="1" applyAlignment="1">
      <alignment horizontal="center"/>
    </xf>
    <xf numFmtId="0" fontId="2" fillId="0" borderId="12" xfId="0" applyFont="1" applyBorder="1" applyAlignment="1">
      <alignment horizontal="left" vertical="center"/>
    </xf>
    <xf numFmtId="0" fontId="2" fillId="0" borderId="12" xfId="0" applyFont="1" applyBorder="1" applyAlignment="1">
      <alignment horizontal="center"/>
    </xf>
    <xf numFmtId="4" fontId="2" fillId="0" borderId="12" xfId="0" applyNumberFormat="1" applyFont="1" applyBorder="1" applyAlignment="1">
      <alignment horizontal="center"/>
    </xf>
    <xf numFmtId="170" fontId="2" fillId="0" borderId="12" xfId="0" applyNumberFormat="1" applyFont="1" applyBorder="1" applyAlignment="1">
      <alignment horizontal="center"/>
    </xf>
    <xf numFmtId="0" fontId="2" fillId="0" borderId="11" xfId="0" applyFont="1" applyBorder="1" applyAlignment="1">
      <alignment horizontal="left" vertical="center"/>
    </xf>
    <xf numFmtId="170" fontId="2" fillId="0" borderId="11" xfId="0" applyNumberFormat="1" applyFont="1" applyBorder="1" applyAlignment="1">
      <alignment horizontal="center"/>
    </xf>
    <xf numFmtId="0" fontId="18" fillId="0" borderId="11" xfId="0" applyFont="1" applyBorder="1" applyAlignment="1">
      <alignment horizontal="left" vertical="center"/>
    </xf>
    <xf numFmtId="0" fontId="2" fillId="0" borderId="11" xfId="0" applyFont="1" applyBorder="1" applyAlignment="1">
      <alignment horizontal="center"/>
    </xf>
    <xf numFmtId="169" fontId="2" fillId="0" borderId="11" xfId="0" applyNumberFormat="1" applyFont="1" applyBorder="1" applyAlignment="1">
      <alignment horizontal="center"/>
    </xf>
    <xf numFmtId="4" fontId="2" fillId="0" borderId="11" xfId="0" applyNumberFormat="1" applyFont="1" applyBorder="1"/>
    <xf numFmtId="0" fontId="15" fillId="0" borderId="11" xfId="0" applyFont="1" applyBorder="1" applyAlignment="1">
      <alignment horizontal="left" vertical="center" wrapText="1"/>
    </xf>
    <xf numFmtId="0" fontId="2" fillId="0" borderId="11" xfId="0" applyFont="1" applyBorder="1" applyAlignment="1">
      <alignment horizontal="left" vertical="center" wrapText="1"/>
    </xf>
    <xf numFmtId="0" fontId="2" fillId="0" borderId="11" xfId="0" applyFont="1" applyBorder="1" applyAlignment="1">
      <alignment horizontal="center" vertical="center"/>
    </xf>
    <xf numFmtId="171" fontId="2" fillId="0" borderId="11" xfId="0" applyNumberFormat="1" applyFont="1" applyBorder="1" applyAlignment="1">
      <alignment horizontal="center" vertical="center"/>
    </xf>
    <xf numFmtId="0" fontId="2" fillId="0" borderId="11" xfId="0" applyFont="1" applyBorder="1"/>
    <xf numFmtId="3" fontId="2" fillId="0" borderId="11" xfId="0" applyNumberFormat="1" applyFont="1" applyBorder="1" applyAlignment="1">
      <alignment horizontal="center"/>
    </xf>
    <xf numFmtId="170" fontId="2" fillId="0" borderId="11" xfId="0" applyNumberFormat="1" applyFont="1" applyBorder="1"/>
    <xf numFmtId="4" fontId="2" fillId="0" borderId="11" xfId="2" applyNumberFormat="1" applyBorder="1" applyAlignment="1" applyProtection="1">
      <alignment horizontal="right" vertical="center"/>
    </xf>
    <xf numFmtId="4" fontId="2" fillId="3" borderId="11" xfId="2" applyNumberFormat="1" applyFill="1" applyBorder="1" applyAlignment="1" applyProtection="1">
      <alignment horizontal="right" vertical="center"/>
    </xf>
    <xf numFmtId="0" fontId="2" fillId="2" borderId="0" xfId="0" applyFont="1" applyFill="1"/>
    <xf numFmtId="0" fontId="2" fillId="0" borderId="6" xfId="0" applyFont="1" applyBorder="1" applyAlignment="1">
      <alignment horizontal="left" vertical="center"/>
    </xf>
    <xf numFmtId="0" fontId="15" fillId="0" borderId="9" xfId="0" applyFont="1" applyBorder="1" applyAlignment="1">
      <alignment horizontal="left" vertical="center"/>
    </xf>
    <xf numFmtId="0" fontId="2" fillId="0" borderId="9" xfId="0" applyFont="1" applyBorder="1" applyAlignment="1">
      <alignment horizontal="center"/>
    </xf>
    <xf numFmtId="4" fontId="2" fillId="0" borderId="14" xfId="0" applyNumberFormat="1" applyFont="1" applyBorder="1" applyAlignment="1">
      <alignment horizontal="right"/>
    </xf>
    <xf numFmtId="4" fontId="15" fillId="0" borderId="16" xfId="0" applyNumberFormat="1" applyFont="1" applyBorder="1" applyAlignment="1">
      <alignment horizontal="right"/>
    </xf>
    <xf numFmtId="170" fontId="2" fillId="0" borderId="12" xfId="0" applyNumberFormat="1" applyFont="1" applyBorder="1" applyAlignment="1">
      <alignment horizontal="right"/>
    </xf>
    <xf numFmtId="0" fontId="2" fillId="0" borderId="9" xfId="0" applyFont="1" applyBorder="1" applyAlignment="1">
      <alignment horizontal="left" vertical="center"/>
    </xf>
    <xf numFmtId="4" fontId="19" fillId="0" borderId="9" xfId="0" applyNumberFormat="1" applyFont="1" applyBorder="1"/>
    <xf numFmtId="0" fontId="15" fillId="0" borderId="0" xfId="0" applyFont="1" applyAlignment="1">
      <alignment horizontal="left" vertical="center" wrapText="1"/>
    </xf>
    <xf numFmtId="164" fontId="2" fillId="0" borderId="0" xfId="0" applyNumberFormat="1" applyFont="1"/>
    <xf numFmtId="0" fontId="14" fillId="0" borderId="11" xfId="0" applyFont="1" applyBorder="1" applyAlignment="1">
      <alignment horizontal="left" vertical="center"/>
    </xf>
    <xf numFmtId="4" fontId="2" fillId="0" borderId="11" xfId="0" applyNumberFormat="1" applyFont="1" applyBorder="1" applyAlignment="1">
      <alignment horizontal="right"/>
    </xf>
    <xf numFmtId="0" fontId="15" fillId="0" borderId="10" xfId="0" applyFont="1" applyBorder="1" applyAlignment="1">
      <alignment horizontal="left" vertical="center"/>
    </xf>
    <xf numFmtId="169" fontId="2" fillId="0" borderId="10" xfId="0" applyNumberFormat="1" applyFont="1" applyBorder="1" applyAlignment="1">
      <alignment horizontal="center"/>
    </xf>
    <xf numFmtId="4" fontId="2" fillId="0" borderId="10" xfId="0" applyNumberFormat="1" applyFont="1" applyBorder="1" applyAlignment="1">
      <alignment horizontal="right"/>
    </xf>
    <xf numFmtId="0" fontId="18" fillId="0" borderId="11" xfId="0" applyFont="1" applyBorder="1" applyAlignment="1">
      <alignment horizontal="left" vertical="center" wrapText="1"/>
    </xf>
    <xf numFmtId="0" fontId="15" fillId="0" borderId="7" xfId="0" applyFont="1" applyBorder="1" applyAlignment="1">
      <alignment horizontal="left" vertical="center"/>
    </xf>
    <xf numFmtId="0" fontId="14" fillId="0" borderId="11" xfId="0" applyFont="1" applyBorder="1" applyAlignment="1">
      <alignment horizontal="center"/>
    </xf>
    <xf numFmtId="4" fontId="14" fillId="0" borderId="11" xfId="0" applyNumberFormat="1" applyFont="1" applyBorder="1" applyAlignment="1">
      <alignment horizontal="right"/>
    </xf>
    <xf numFmtId="0" fontId="14" fillId="0" borderId="11" xfId="0" applyFont="1" applyBorder="1" applyAlignment="1">
      <alignment horizontal="left" vertical="center" wrapText="1"/>
    </xf>
    <xf numFmtId="0" fontId="16" fillId="0" borderId="11" xfId="0" applyFont="1" applyBorder="1" applyAlignment="1">
      <alignment horizontal="left" vertical="center"/>
    </xf>
    <xf numFmtId="168" fontId="2" fillId="0" borderId="11" xfId="0" applyNumberFormat="1" applyFont="1" applyBorder="1" applyAlignment="1">
      <alignment horizontal="center"/>
    </xf>
    <xf numFmtId="170" fontId="2" fillId="0" borderId="0" xfId="0" applyNumberFormat="1" applyFont="1"/>
    <xf numFmtId="10" fontId="2" fillId="0" borderId="0" xfId="0" applyNumberFormat="1" applyFont="1"/>
    <xf numFmtId="0" fontId="15" fillId="0" borderId="12" xfId="0" applyFont="1" applyBorder="1" applyAlignment="1">
      <alignment horizontal="left" vertical="center"/>
    </xf>
    <xf numFmtId="4" fontId="15" fillId="0" borderId="12" xfId="0" applyNumberFormat="1" applyFont="1" applyBorder="1" applyAlignment="1">
      <alignment horizontal="right"/>
    </xf>
    <xf numFmtId="0" fontId="2" fillId="0" borderId="0" xfId="0" applyFont="1" applyAlignment="1">
      <alignment horizontal="left" vertical="center"/>
    </xf>
    <xf numFmtId="3" fontId="2" fillId="0" borderId="0" xfId="0" applyNumberFormat="1" applyFont="1" applyAlignment="1">
      <alignment horizontal="center"/>
    </xf>
    <xf numFmtId="4" fontId="2" fillId="0" borderId="0" xfId="0" applyNumberFormat="1" applyFont="1"/>
    <xf numFmtId="0" fontId="15" fillId="0" borderId="0" xfId="0" applyFont="1" applyAlignment="1">
      <alignment vertical="top"/>
    </xf>
    <xf numFmtId="0" fontId="15" fillId="0" borderId="0" xfId="0" applyFont="1" applyAlignment="1">
      <alignment horizontal="left" vertical="top"/>
    </xf>
    <xf numFmtId="0" fontId="15" fillId="0" borderId="4" xfId="0" applyFont="1" applyBorder="1" applyAlignment="1">
      <alignment vertical="top"/>
    </xf>
    <xf numFmtId="0" fontId="15" fillId="0" borderId="4" xfId="0" applyFont="1" applyBorder="1" applyAlignment="1">
      <alignment horizontal="left" vertical="top"/>
    </xf>
    <xf numFmtId="0" fontId="2" fillId="0" borderId="10" xfId="0" applyFont="1" applyBorder="1" applyAlignment="1">
      <alignment horizontal="center" vertical="top"/>
    </xf>
    <xf numFmtId="0" fontId="2" fillId="0" borderId="10" xfId="0" applyFont="1" applyBorder="1" applyAlignment="1">
      <alignment horizontal="left" vertical="top"/>
    </xf>
    <xf numFmtId="0" fontId="15" fillId="0" borderId="11" xfId="0" applyFont="1" applyBorder="1" applyAlignment="1">
      <alignment horizontal="left" vertical="top"/>
    </xf>
    <xf numFmtId="0" fontId="2" fillId="0" borderId="12" xfId="0" applyFont="1" applyBorder="1" applyAlignment="1">
      <alignment horizontal="center" vertical="top"/>
    </xf>
    <xf numFmtId="0" fontId="2" fillId="0" borderId="12" xfId="0" applyFont="1" applyBorder="1" applyAlignment="1">
      <alignment horizontal="left" vertical="top"/>
    </xf>
    <xf numFmtId="0" fontId="2" fillId="0" borderId="10" xfId="0" applyFont="1" applyBorder="1" applyAlignment="1">
      <alignment vertical="top"/>
    </xf>
    <xf numFmtId="4" fontId="2" fillId="0" borderId="10" xfId="0" applyNumberFormat="1" applyFont="1" applyBorder="1"/>
    <xf numFmtId="0" fontId="18" fillId="0" borderId="11" xfId="0" applyFont="1" applyBorder="1" applyAlignment="1">
      <alignment horizontal="left" vertical="top"/>
    </xf>
    <xf numFmtId="0" fontId="2" fillId="0" borderId="11" xfId="0" applyFont="1" applyBorder="1" applyAlignment="1">
      <alignment horizontal="left" vertical="top"/>
    </xf>
    <xf numFmtId="0" fontId="15" fillId="0" borderId="0" xfId="0" applyFont="1" applyAlignment="1">
      <alignment vertical="center"/>
    </xf>
    <xf numFmtId="0" fontId="15" fillId="0" borderId="11" xfId="0" applyFont="1" applyBorder="1" applyAlignment="1">
      <alignment vertical="top"/>
    </xf>
    <xf numFmtId="0" fontId="15" fillId="0" borderId="11" xfId="0" applyFont="1" applyBorder="1" applyAlignment="1">
      <alignment horizontal="left" wrapText="1"/>
    </xf>
    <xf numFmtId="0" fontId="15" fillId="0" borderId="0" xfId="0" applyFont="1" applyAlignment="1">
      <alignment horizontal="center" vertical="center"/>
    </xf>
    <xf numFmtId="0" fontId="15" fillId="0" borderId="11" xfId="0" applyFont="1" applyBorder="1" applyAlignment="1">
      <alignment horizontal="left"/>
    </xf>
    <xf numFmtId="0" fontId="15" fillId="0" borderId="0" xfId="0" applyFont="1"/>
    <xf numFmtId="4" fontId="2" fillId="0" borderId="0" xfId="0" applyNumberFormat="1" applyFont="1" applyAlignment="1">
      <alignment horizontal="right" vertical="center"/>
    </xf>
    <xf numFmtId="4" fontId="15" fillId="0" borderId="0" xfId="0" applyNumberFormat="1" applyFont="1" applyAlignment="1">
      <alignment horizontal="right" vertical="center"/>
    </xf>
    <xf numFmtId="0" fontId="2" fillId="0" borderId="11" xfId="0" applyFont="1" applyBorder="1" applyAlignment="1">
      <alignment vertical="top"/>
    </xf>
    <xf numFmtId="0" fontId="2" fillId="0" borderId="11" xfId="0" applyFont="1" applyBorder="1" applyAlignment="1">
      <alignment horizontal="left" vertical="top" wrapText="1"/>
    </xf>
    <xf numFmtId="0" fontId="15" fillId="0" borderId="11" xfId="0" applyFont="1" applyBorder="1" applyAlignment="1">
      <alignment horizontal="left" vertical="top" wrapText="1"/>
    </xf>
    <xf numFmtId="169" fontId="2" fillId="0" borderId="0" xfId="0" applyNumberFormat="1" applyFont="1"/>
    <xf numFmtId="0" fontId="2" fillId="0" borderId="0" xfId="0" applyFont="1" applyAlignment="1">
      <alignment horizontal="left"/>
    </xf>
    <xf numFmtId="0" fontId="15" fillId="0" borderId="0" xfId="0" applyFont="1" applyAlignment="1">
      <alignment horizontal="right"/>
    </xf>
    <xf numFmtId="0" fontId="2" fillId="0" borderId="0" xfId="0" applyFont="1" applyAlignment="1">
      <alignment horizontal="right"/>
    </xf>
    <xf numFmtId="1" fontId="2" fillId="0" borderId="0" xfId="0" applyNumberFormat="1" applyFont="1" applyAlignment="1">
      <alignment horizontal="right"/>
    </xf>
    <xf numFmtId="0" fontId="2" fillId="0" borderId="11" xfId="0" applyFont="1" applyBorder="1" applyAlignment="1">
      <alignment horizontal="left"/>
    </xf>
    <xf numFmtId="10" fontId="2" fillId="0" borderId="11" xfId="0" applyNumberFormat="1" applyFont="1" applyBorder="1" applyAlignment="1">
      <alignment horizontal="right"/>
    </xf>
    <xf numFmtId="0" fontId="2" fillId="0" borderId="6" xfId="0" applyFont="1" applyBorder="1" applyAlignment="1">
      <alignment vertical="top"/>
    </xf>
    <xf numFmtId="0" fontId="15" fillId="0" borderId="9" xfId="0" applyFont="1" applyBorder="1" applyAlignment="1">
      <alignment horizontal="left" vertical="top"/>
    </xf>
    <xf numFmtId="0" fontId="15" fillId="0" borderId="7" xfId="0" applyFont="1" applyBorder="1" applyAlignment="1">
      <alignment vertical="top"/>
    </xf>
    <xf numFmtId="0" fontId="15" fillId="0" borderId="9" xfId="0" applyFont="1" applyBorder="1" applyAlignment="1">
      <alignment vertical="top"/>
    </xf>
    <xf numFmtId="0" fontId="2" fillId="0" borderId="9" xfId="0" applyFont="1" applyBorder="1" applyAlignment="1">
      <alignment horizontal="left" vertical="top"/>
    </xf>
    <xf numFmtId="4" fontId="2" fillId="0" borderId="9" xfId="0" applyNumberFormat="1" applyFont="1" applyBorder="1"/>
    <xf numFmtId="0" fontId="15" fillId="0" borderId="0" xfId="0" applyFont="1" applyAlignment="1">
      <alignment vertical="top" wrapText="1"/>
    </xf>
    <xf numFmtId="0" fontId="15" fillId="0" borderId="11" xfId="0" applyFont="1" applyBorder="1" applyAlignment="1">
      <alignment vertical="top" wrapText="1"/>
    </xf>
    <xf numFmtId="0" fontId="2" fillId="0" borderId="11" xfId="0" applyFont="1" applyBorder="1" applyAlignment="1">
      <alignment horizontal="center" vertical="top"/>
    </xf>
    <xf numFmtId="4" fontId="2" fillId="0" borderId="11" xfId="2" applyNumberFormat="1" applyBorder="1" applyAlignment="1" applyProtection="1">
      <alignment horizontal="right" vertical="top"/>
    </xf>
    <xf numFmtId="0" fontId="15" fillId="0" borderId="10" xfId="0" applyFont="1" applyBorder="1" applyAlignment="1">
      <alignment vertical="top"/>
    </xf>
    <xf numFmtId="0" fontId="2" fillId="0" borderId="12" xfId="0" applyFont="1" applyBorder="1" applyAlignment="1">
      <alignment vertical="top"/>
    </xf>
    <xf numFmtId="0" fontId="2" fillId="0" borderId="12" xfId="0" applyFont="1" applyBorder="1" applyAlignment="1">
      <alignment horizontal="left"/>
    </xf>
    <xf numFmtId="0" fontId="15" fillId="0" borderId="6" xfId="0" applyFont="1" applyBorder="1" applyAlignment="1">
      <alignment vertical="top"/>
    </xf>
    <xf numFmtId="170" fontId="2" fillId="0" borderId="10" xfId="0" applyNumberFormat="1" applyFont="1" applyBorder="1" applyAlignment="1">
      <alignment horizontal="right"/>
    </xf>
    <xf numFmtId="170" fontId="15" fillId="0" borderId="12" xfId="0" applyNumberFormat="1" applyFont="1" applyBorder="1" applyAlignment="1">
      <alignment horizontal="right"/>
    </xf>
    <xf numFmtId="172" fontId="2" fillId="0" borderId="0" xfId="0" applyNumberFormat="1" applyFont="1"/>
    <xf numFmtId="0" fontId="15" fillId="0" borderId="11" xfId="0" applyFont="1" applyBorder="1" applyAlignment="1">
      <alignment vertical="center"/>
    </xf>
    <xf numFmtId="0" fontId="2" fillId="0" borderId="0" xfId="0" applyFont="1" applyAlignment="1">
      <alignment vertical="center"/>
    </xf>
    <xf numFmtId="0" fontId="2" fillId="0" borderId="11" xfId="0" applyFont="1" applyBorder="1" applyAlignment="1">
      <alignment wrapText="1"/>
    </xf>
    <xf numFmtId="3" fontId="2" fillId="0" borderId="0" xfId="0" applyNumberFormat="1" applyFont="1"/>
    <xf numFmtId="0" fontId="2" fillId="0" borderId="0" xfId="0" quotePrefix="1" applyFont="1" applyAlignment="1">
      <alignment horizontal="right"/>
    </xf>
    <xf numFmtId="0" fontId="2" fillId="0" borderId="11" xfId="0" applyFont="1" applyBorder="1" applyAlignment="1">
      <alignment vertical="center"/>
    </xf>
    <xf numFmtId="3" fontId="2" fillId="0" borderId="0" xfId="0" applyNumberFormat="1" applyFont="1" applyAlignment="1">
      <alignment horizontal="right"/>
    </xf>
    <xf numFmtId="9" fontId="2" fillId="0" borderId="11" xfId="14" applyBorder="1" applyAlignment="1" applyProtection="1">
      <alignment horizontal="center" vertical="center"/>
    </xf>
    <xf numFmtId="0" fontId="18" fillId="0" borderId="11" xfId="0" applyFont="1" applyBorder="1" applyAlignment="1">
      <alignment horizontal="left" vertical="top" wrapText="1"/>
    </xf>
    <xf numFmtId="0" fontId="19" fillId="0" borderId="0" xfId="0" applyFont="1"/>
    <xf numFmtId="0" fontId="2" fillId="0" borderId="24" xfId="0" applyFont="1" applyBorder="1" applyAlignment="1">
      <alignment horizontal="center" vertical="top"/>
    </xf>
    <xf numFmtId="4" fontId="2" fillId="0" borderId="24" xfId="0" applyNumberFormat="1" applyFont="1" applyBorder="1" applyAlignment="1">
      <alignment horizontal="center" vertical="top"/>
    </xf>
    <xf numFmtId="0" fontId="2" fillId="0" borderId="11" xfId="12" applyFont="1" applyBorder="1" applyAlignment="1">
      <alignment vertical="top"/>
    </xf>
    <xf numFmtId="0" fontId="2" fillId="0" borderId="11" xfId="12" applyFont="1" applyBorder="1" applyAlignment="1">
      <alignment vertical="top" wrapText="1"/>
    </xf>
    <xf numFmtId="0" fontId="2" fillId="0" borderId="11" xfId="12" applyFont="1" applyBorder="1" applyAlignment="1">
      <alignment horizontal="center" vertical="top" wrapText="1"/>
    </xf>
    <xf numFmtId="0" fontId="15" fillId="0" borderId="11" xfId="0" applyFont="1" applyBorder="1"/>
    <xf numFmtId="0" fontId="22" fillId="0" borderId="11" xfId="0" applyFont="1" applyBorder="1" applyAlignment="1">
      <alignment wrapText="1"/>
    </xf>
    <xf numFmtId="0" fontId="2" fillId="0" borderId="0" xfId="0" applyFont="1" applyAlignment="1">
      <alignment horizontal="left" vertical="top" wrapText="1"/>
    </xf>
    <xf numFmtId="0" fontId="15" fillId="0" borderId="11" xfId="0" applyFont="1" applyBorder="1" applyAlignment="1">
      <alignment wrapText="1"/>
    </xf>
    <xf numFmtId="0" fontId="2" fillId="0" borderId="12" xfId="0" applyFont="1" applyBorder="1"/>
    <xf numFmtId="0" fontId="2" fillId="0" borderId="0" xfId="0" applyFont="1" applyAlignment="1">
      <alignment horizontal="right" vertical="center"/>
    </xf>
    <xf numFmtId="173" fontId="2" fillId="0" borderId="0" xfId="0" applyNumberFormat="1" applyFont="1"/>
    <xf numFmtId="2" fontId="2" fillId="0" borderId="0" xfId="0" applyNumberFormat="1" applyFont="1"/>
    <xf numFmtId="4" fontId="2" fillId="0" borderId="0" xfId="1" applyBorder="1" applyProtection="1"/>
    <xf numFmtId="15" fontId="2" fillId="0" borderId="0" xfId="0" applyNumberFormat="1" applyFont="1"/>
    <xf numFmtId="174" fontId="2" fillId="0" borderId="0" xfId="0" applyNumberFormat="1" applyFont="1"/>
    <xf numFmtId="170" fontId="2" fillId="0" borderId="0" xfId="1" applyNumberFormat="1" applyBorder="1" applyProtection="1"/>
    <xf numFmtId="174" fontId="2" fillId="0" borderId="0" xfId="6" applyNumberFormat="1" applyBorder="1" applyProtection="1">
      <alignment horizontal="right"/>
    </xf>
    <xf numFmtId="0" fontId="15" fillId="0" borderId="5" xfId="0" applyFont="1" applyBorder="1" applyAlignment="1">
      <alignment vertical="top"/>
    </xf>
    <xf numFmtId="0" fontId="2" fillId="0" borderId="15" xfId="0" applyFont="1" applyBorder="1" applyAlignment="1">
      <alignment horizontal="center" vertical="center"/>
    </xf>
    <xf numFmtId="0" fontId="2" fillId="0" borderId="5" xfId="0" applyFont="1" applyBorder="1" applyAlignment="1">
      <alignment vertical="top"/>
    </xf>
    <xf numFmtId="0" fontId="2" fillId="0" borderId="15" xfId="0" applyFont="1" applyBorder="1"/>
    <xf numFmtId="4" fontId="2" fillId="0" borderId="5" xfId="0" applyNumberFormat="1" applyFont="1" applyBorder="1"/>
    <xf numFmtId="0" fontId="2" fillId="0" borderId="0" xfId="0" applyFont="1" applyAlignment="1">
      <alignment vertical="top"/>
    </xf>
    <xf numFmtId="0" fontId="2" fillId="0" borderId="0" xfId="0" applyFont="1" applyAlignment="1">
      <alignment horizontal="center" vertical="center"/>
    </xf>
    <xf numFmtId="4" fontId="2" fillId="0" borderId="0" xfId="2" applyNumberFormat="1" applyBorder="1" applyAlignment="1" applyProtection="1">
      <alignment horizontal="right" vertical="center"/>
    </xf>
    <xf numFmtId="4" fontId="2" fillId="0" borderId="15" xfId="0" applyNumberFormat="1" applyFont="1" applyBorder="1"/>
    <xf numFmtId="4" fontId="2" fillId="0" borderId="15" xfId="2" applyNumberFormat="1" applyBorder="1" applyAlignment="1" applyProtection="1">
      <alignment horizontal="right" vertical="center"/>
    </xf>
    <xf numFmtId="3" fontId="2" fillId="0" borderId="0" xfId="1" applyNumberFormat="1" applyBorder="1" applyProtection="1"/>
    <xf numFmtId="0" fontId="2" fillId="0" borderId="5" xfId="0" applyFont="1" applyBorder="1" applyAlignment="1">
      <alignment horizontal="left" vertical="top"/>
    </xf>
    <xf numFmtId="3" fontId="2" fillId="0" borderId="15" xfId="0" applyNumberFormat="1" applyFont="1" applyBorder="1" applyAlignment="1">
      <alignment horizontal="center"/>
    </xf>
    <xf numFmtId="0" fontId="2" fillId="0" borderId="0" xfId="0" applyFont="1" applyAlignment="1">
      <alignment horizontal="left" vertical="top"/>
    </xf>
    <xf numFmtId="0" fontId="15" fillId="0" borderId="0" xfId="0" applyFont="1" applyAlignment="1">
      <alignment horizontal="left" vertical="top" wrapText="1"/>
    </xf>
    <xf numFmtId="0" fontId="2" fillId="0" borderId="5" xfId="0" applyFont="1" applyBorder="1" applyAlignment="1">
      <alignment horizontal="left" vertical="top" wrapText="1"/>
    </xf>
    <xf numFmtId="0" fontId="2" fillId="0" borderId="11" xfId="12" applyFont="1" applyBorder="1" applyAlignment="1">
      <alignment vertical="center" wrapText="1"/>
    </xf>
    <xf numFmtId="0" fontId="2" fillId="0" borderId="0" xfId="0" quotePrefix="1" applyFont="1"/>
    <xf numFmtId="0" fontId="2" fillId="0" borderId="0" xfId="0" quotePrefix="1" applyFont="1" applyAlignment="1">
      <alignment horizontal="left" vertical="top"/>
    </xf>
    <xf numFmtId="3" fontId="19" fillId="0" borderId="0" xfId="0" applyNumberFormat="1" applyFont="1" applyAlignment="1">
      <alignment horizontal="left"/>
    </xf>
    <xf numFmtId="3" fontId="2" fillId="0" borderId="0" xfId="0" applyNumberFormat="1" applyFont="1" applyAlignment="1">
      <alignment horizontal="left" vertical="center"/>
    </xf>
    <xf numFmtId="0" fontId="15" fillId="0" borderId="10" xfId="0" applyFont="1" applyBorder="1" applyAlignment="1">
      <alignment horizontal="left" vertical="top"/>
    </xf>
    <xf numFmtId="0" fontId="15" fillId="0" borderId="12" xfId="0" applyFont="1" applyBorder="1" applyAlignment="1">
      <alignment vertical="top"/>
    </xf>
    <xf numFmtId="0" fontId="15" fillId="0" borderId="12" xfId="0" applyFont="1" applyBorder="1" applyAlignment="1">
      <alignment horizontal="left" vertical="top"/>
    </xf>
    <xf numFmtId="0" fontId="2" fillId="0" borderId="6" xfId="0" applyFont="1" applyBorder="1" applyAlignment="1">
      <alignment horizontal="center" vertical="top"/>
    </xf>
    <xf numFmtId="0" fontId="15" fillId="0" borderId="5" xfId="0" applyFont="1" applyBorder="1" applyAlignment="1">
      <alignment horizontal="left" vertical="top"/>
    </xf>
    <xf numFmtId="0" fontId="2" fillId="0" borderId="7" xfId="0" applyFont="1" applyBorder="1" applyAlignment="1">
      <alignment horizontal="center" vertical="top"/>
    </xf>
    <xf numFmtId="169" fontId="2" fillId="0" borderId="12" xfId="0" applyNumberFormat="1" applyFont="1" applyBorder="1" applyAlignment="1">
      <alignment horizontal="center"/>
    </xf>
    <xf numFmtId="4" fontId="2" fillId="0" borderId="12" xfId="0" applyNumberFormat="1" applyFont="1" applyBorder="1" applyAlignment="1">
      <alignment horizontal="right"/>
    </xf>
    <xf numFmtId="0" fontId="12" fillId="0" borderId="0" xfId="0" applyFont="1" applyAlignment="1">
      <alignment vertical="top"/>
    </xf>
    <xf numFmtId="0" fontId="10" fillId="0" borderId="0" xfId="0" applyFont="1" applyAlignment="1">
      <alignment horizontal="left" vertical="top"/>
    </xf>
    <xf numFmtId="0" fontId="10" fillId="0" borderId="0" xfId="0" applyFont="1" applyAlignment="1">
      <alignment horizontal="center"/>
    </xf>
    <xf numFmtId="4" fontId="10" fillId="0" borderId="0" xfId="0" applyNumberFormat="1" applyFont="1" applyAlignment="1">
      <alignment horizontal="right"/>
    </xf>
    <xf numFmtId="170" fontId="10" fillId="0" borderId="0" xfId="0" applyNumberFormat="1" applyFont="1" applyAlignment="1">
      <alignment horizontal="right"/>
    </xf>
    <xf numFmtId="0" fontId="10" fillId="0" borderId="0" xfId="0" applyFont="1"/>
    <xf numFmtId="0" fontId="9" fillId="0" borderId="0" xfId="0" applyFont="1" applyAlignment="1">
      <alignment vertical="top"/>
    </xf>
    <xf numFmtId="0" fontId="9" fillId="0" borderId="0" xfId="0" applyFont="1" applyAlignment="1">
      <alignment horizontal="left" vertical="top"/>
    </xf>
    <xf numFmtId="0" fontId="9" fillId="0" borderId="6" xfId="0" applyFont="1" applyBorder="1" applyAlignment="1">
      <alignment horizontal="center" vertical="top"/>
    </xf>
    <xf numFmtId="0" fontId="10" fillId="0" borderId="6" xfId="0" applyFont="1" applyBorder="1" applyAlignment="1">
      <alignment horizontal="left" vertical="top"/>
    </xf>
    <xf numFmtId="0" fontId="9" fillId="0" borderId="9" xfId="0" applyFont="1" applyBorder="1" applyAlignment="1">
      <alignment horizontal="center"/>
    </xf>
    <xf numFmtId="4" fontId="9" fillId="0" borderId="14" xfId="0" applyNumberFormat="1" applyFont="1" applyBorder="1" applyAlignment="1">
      <alignment horizontal="right"/>
    </xf>
    <xf numFmtId="170" fontId="10" fillId="0" borderId="10" xfId="0" applyNumberFormat="1" applyFont="1" applyBorder="1" applyAlignment="1">
      <alignment horizontal="right"/>
    </xf>
    <xf numFmtId="0" fontId="9" fillId="0" borderId="5" xfId="0" applyFont="1" applyBorder="1" applyAlignment="1">
      <alignment horizontal="left" vertical="top"/>
    </xf>
    <xf numFmtId="0" fontId="9" fillId="0" borderId="0" xfId="0" applyFont="1" applyAlignment="1">
      <alignment horizontal="centerContinuous"/>
    </xf>
    <xf numFmtId="0" fontId="9" fillId="0" borderId="0" xfId="0" applyFont="1" applyAlignment="1">
      <alignment horizontal="center"/>
    </xf>
    <xf numFmtId="4" fontId="9" fillId="0" borderId="15" xfId="0" applyNumberFormat="1" applyFont="1" applyBorder="1" applyAlignment="1">
      <alignment horizontal="centerContinuous"/>
    </xf>
    <xf numFmtId="170" fontId="9" fillId="0" borderId="11" xfId="0" applyNumberFormat="1" applyFont="1" applyBorder="1" applyAlignment="1">
      <alignment horizontal="centerContinuous"/>
    </xf>
    <xf numFmtId="0" fontId="9" fillId="0" borderId="7" xfId="0" applyFont="1" applyBorder="1" applyAlignment="1">
      <alignment horizontal="center" vertical="top"/>
    </xf>
    <xf numFmtId="0" fontId="10" fillId="0" borderId="7" xfId="0" applyFont="1" applyBorder="1" applyAlignment="1">
      <alignment horizontal="left" vertical="top"/>
    </xf>
    <xf numFmtId="0" fontId="9" fillId="0" borderId="4" xfId="0" applyFont="1" applyBorder="1" applyAlignment="1">
      <alignment horizontal="center"/>
    </xf>
    <xf numFmtId="4" fontId="9" fillId="0" borderId="16" xfId="0" applyNumberFormat="1" applyFont="1" applyBorder="1" applyAlignment="1">
      <alignment horizontal="right"/>
    </xf>
    <xf numFmtId="170" fontId="10" fillId="0" borderId="12" xfId="0" applyNumberFormat="1" applyFont="1" applyBorder="1" applyAlignment="1">
      <alignment horizontal="right"/>
    </xf>
    <xf numFmtId="0" fontId="10" fillId="0" borderId="8" xfId="0" applyFont="1" applyBorder="1" applyAlignment="1">
      <alignment vertical="top"/>
    </xf>
    <xf numFmtId="0" fontId="9" fillId="0" borderId="8" xfId="0" applyFont="1" applyBorder="1" applyAlignment="1">
      <alignment horizontal="left" vertical="top"/>
    </xf>
    <xf numFmtId="0" fontId="10" fillId="0" borderId="13" xfId="0" applyFont="1" applyBorder="1" applyAlignment="1">
      <alignment horizontal="center"/>
    </xf>
    <xf numFmtId="4" fontId="10" fillId="0" borderId="21" xfId="0" applyNumberFormat="1" applyFont="1" applyBorder="1" applyAlignment="1">
      <alignment horizontal="right"/>
    </xf>
    <xf numFmtId="170" fontId="10" fillId="0" borderId="17" xfId="0" applyNumberFormat="1" applyFont="1" applyBorder="1"/>
    <xf numFmtId="0" fontId="10" fillId="0" borderId="8" xfId="0" applyFont="1" applyBorder="1" applyAlignment="1">
      <alignment horizontal="left" vertical="top"/>
    </xf>
    <xf numFmtId="0" fontId="10" fillId="0" borderId="7" xfId="0" applyFont="1" applyBorder="1" applyAlignment="1">
      <alignment vertical="top"/>
    </xf>
    <xf numFmtId="0" fontId="10" fillId="0" borderId="9" xfId="0" applyFont="1" applyBorder="1" applyAlignment="1">
      <alignment horizontal="center"/>
    </xf>
    <xf numFmtId="4" fontId="9" fillId="0" borderId="0" xfId="0" applyNumberFormat="1" applyFont="1" applyAlignment="1">
      <alignment horizontal="right"/>
    </xf>
    <xf numFmtId="4" fontId="9" fillId="0" borderId="21" xfId="0" applyNumberFormat="1" applyFont="1" applyBorder="1" applyAlignment="1">
      <alignment horizontal="right"/>
    </xf>
    <xf numFmtId="0" fontId="9" fillId="0" borderId="8" xfId="0" applyFont="1" applyBorder="1" applyAlignment="1">
      <alignment vertical="top"/>
    </xf>
    <xf numFmtId="0" fontId="10" fillId="0" borderId="17" xfId="0" applyFont="1" applyBorder="1" applyAlignment="1">
      <alignment vertical="top"/>
    </xf>
    <xf numFmtId="0" fontId="9" fillId="0" borderId="12" xfId="0" applyFont="1" applyBorder="1" applyAlignment="1">
      <alignment horizontal="center" vertical="top"/>
    </xf>
    <xf numFmtId="0" fontId="10" fillId="0" borderId="13" xfId="0" applyFont="1" applyBorder="1" applyAlignment="1">
      <alignment horizontal="left" vertical="top"/>
    </xf>
    <xf numFmtId="0" fontId="10" fillId="0" borderId="13" xfId="0" applyFont="1" applyBorder="1" applyAlignment="1">
      <alignment horizontal="right"/>
    </xf>
    <xf numFmtId="0" fontId="10" fillId="0" borderId="0" xfId="0" applyFont="1" applyAlignment="1">
      <alignment vertical="top"/>
    </xf>
    <xf numFmtId="0" fontId="9" fillId="0" borderId="0" xfId="0" applyFont="1" applyAlignment="1">
      <alignment horizontal="centerContinuous" vertical="top"/>
    </xf>
    <xf numFmtId="4" fontId="9" fillId="0" borderId="0" xfId="0" applyNumberFormat="1" applyFont="1" applyAlignment="1">
      <alignment horizontal="centerContinuous"/>
    </xf>
    <xf numFmtId="170" fontId="9" fillId="0" borderId="17" xfId="0" applyNumberFormat="1" applyFont="1" applyBorder="1" applyAlignment="1">
      <alignment horizontal="centerContinuous"/>
    </xf>
    <xf numFmtId="0" fontId="9" fillId="0" borderId="5" xfId="0" applyFont="1" applyBorder="1" applyAlignment="1">
      <alignment vertical="top"/>
    </xf>
    <xf numFmtId="0" fontId="10" fillId="0" borderId="5" xfId="0" applyFont="1" applyBorder="1" applyAlignment="1">
      <alignment vertical="top"/>
    </xf>
    <xf numFmtId="0" fontId="10" fillId="0" borderId="0" xfId="0" applyFont="1" applyAlignment="1">
      <alignment horizontal="left"/>
    </xf>
    <xf numFmtId="4" fontId="10" fillId="0" borderId="0" xfId="0" applyNumberFormat="1" applyFont="1" applyAlignment="1">
      <alignment horizontal="left"/>
    </xf>
    <xf numFmtId="3" fontId="10" fillId="0" borderId="0" xfId="0" applyNumberFormat="1" applyFont="1" applyAlignment="1">
      <alignment horizontal="center"/>
    </xf>
    <xf numFmtId="4" fontId="10" fillId="0" borderId="0" xfId="0" applyNumberFormat="1" applyFont="1"/>
    <xf numFmtId="170" fontId="10" fillId="0" borderId="0" xfId="0" applyNumberFormat="1" applyFont="1"/>
    <xf numFmtId="0" fontId="0" fillId="0" borderId="0" xfId="0"/>
    <xf numFmtId="0" fontId="15" fillId="0" borderId="3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0" xfId="0" applyFont="1" applyBorder="1" applyAlignment="1">
      <alignment horizontal="center" vertical="center"/>
    </xf>
    <xf numFmtId="0" fontId="16" fillId="0" borderId="33" xfId="0" applyFont="1" applyBorder="1" applyAlignment="1">
      <alignment horizontal="center" vertical="center"/>
    </xf>
    <xf numFmtId="0" fontId="25" fillId="4" borderId="36" xfId="12" applyFont="1" applyFill="1" applyBorder="1"/>
    <xf numFmtId="0" fontId="26" fillId="4" borderId="12" xfId="12" applyFont="1" applyFill="1" applyBorder="1" applyAlignment="1">
      <alignment vertical="center" wrapText="1"/>
    </xf>
    <xf numFmtId="0" fontId="25" fillId="4" borderId="12" xfId="12" applyFont="1" applyFill="1" applyBorder="1" applyAlignment="1">
      <alignment horizontal="left"/>
    </xf>
    <xf numFmtId="0" fontId="0" fillId="4" borderId="37" xfId="0" applyFill="1" applyBorder="1"/>
    <xf numFmtId="0" fontId="25" fillId="4" borderId="38" xfId="12" applyFont="1" applyFill="1" applyBorder="1"/>
    <xf numFmtId="0" fontId="25" fillId="4" borderId="17" xfId="12" applyFont="1" applyFill="1" applyBorder="1" applyAlignment="1">
      <alignment vertical="center" wrapText="1"/>
    </xf>
    <xf numFmtId="0" fontId="25" fillId="4" borderId="17" xfId="12" applyFont="1" applyFill="1" applyBorder="1" applyAlignment="1">
      <alignment horizontal="left" vertical="center"/>
    </xf>
    <xf numFmtId="0" fontId="0" fillId="4" borderId="39" xfId="0" applyFill="1" applyBorder="1"/>
    <xf numFmtId="0" fontId="26" fillId="4" borderId="17" xfId="12" applyFont="1" applyFill="1" applyBorder="1" applyAlignment="1">
      <alignment vertical="center" wrapText="1"/>
    </xf>
    <xf numFmtId="0" fontId="25" fillId="5" borderId="38" xfId="12" applyFont="1" applyFill="1" applyBorder="1"/>
    <xf numFmtId="0" fontId="25" fillId="5" borderId="17" xfId="12" applyFont="1" applyFill="1" applyBorder="1" applyAlignment="1">
      <alignment vertical="center" wrapText="1"/>
    </xf>
    <xf numFmtId="0" fontId="25" fillId="5" borderId="17" xfId="12" applyFont="1" applyFill="1" applyBorder="1" applyAlignment="1">
      <alignment vertical="center"/>
    </xf>
    <xf numFmtId="0" fontId="0" fillId="5" borderId="39" xfId="0" applyFill="1" applyBorder="1"/>
    <xf numFmtId="0" fontId="25" fillId="4" borderId="17" xfId="12" applyFont="1" applyFill="1" applyBorder="1" applyAlignment="1">
      <alignment vertical="center"/>
    </xf>
    <xf numFmtId="0" fontId="23" fillId="0" borderId="0" xfId="0" applyFont="1"/>
    <xf numFmtId="0" fontId="27" fillId="5" borderId="0" xfId="0" applyFont="1" applyFill="1" applyAlignment="1">
      <alignment wrapText="1"/>
    </xf>
    <xf numFmtId="0" fontId="26" fillId="5" borderId="17" xfId="12" applyFont="1" applyFill="1" applyBorder="1" applyAlignment="1">
      <alignment vertical="center" wrapText="1"/>
    </xf>
    <xf numFmtId="0" fontId="28" fillId="4" borderId="17" xfId="0" applyFont="1" applyFill="1" applyBorder="1" applyAlignment="1">
      <alignment wrapText="1"/>
    </xf>
    <xf numFmtId="0" fontId="27" fillId="4" borderId="17" xfId="0" applyFont="1" applyFill="1" applyBorder="1" applyAlignment="1">
      <alignment wrapText="1"/>
    </xf>
    <xf numFmtId="0" fontId="14" fillId="5" borderId="17" xfId="0" applyFont="1" applyFill="1" applyBorder="1" applyAlignment="1">
      <alignment wrapText="1"/>
    </xf>
    <xf numFmtId="0" fontId="14" fillId="5" borderId="0" xfId="0" applyFont="1" applyFill="1" applyAlignment="1">
      <alignment wrapText="1"/>
    </xf>
    <xf numFmtId="0" fontId="27" fillId="5" borderId="17" xfId="0" applyFont="1" applyFill="1" applyBorder="1" applyAlignment="1">
      <alignment wrapText="1"/>
    </xf>
    <xf numFmtId="0" fontId="25" fillId="5" borderId="17" xfId="12" applyFont="1" applyFill="1" applyBorder="1" applyAlignment="1">
      <alignment horizontal="left" vertical="center"/>
    </xf>
    <xf numFmtId="0" fontId="25" fillId="5" borderId="17" xfId="0" applyFont="1" applyFill="1" applyBorder="1" applyAlignment="1">
      <alignment vertical="center" wrapText="1"/>
    </xf>
    <xf numFmtId="0" fontId="26" fillId="4" borderId="17" xfId="0" applyFont="1" applyFill="1" applyBorder="1" applyAlignment="1">
      <alignment vertical="center" wrapText="1"/>
    </xf>
    <xf numFmtId="0" fontId="25" fillId="4" borderId="17" xfId="0" applyFont="1" applyFill="1" applyBorder="1" applyAlignment="1">
      <alignment horizontal="left" vertical="center" wrapText="1"/>
    </xf>
    <xf numFmtId="0" fontId="25" fillId="4" borderId="17" xfId="0" applyFont="1" applyFill="1" applyBorder="1" applyAlignment="1">
      <alignment vertical="center" wrapText="1"/>
    </xf>
    <xf numFmtId="0" fontId="25" fillId="5" borderId="17" xfId="0" applyFont="1" applyFill="1" applyBorder="1" applyAlignment="1">
      <alignment horizontal="left" vertical="center" wrapText="1"/>
    </xf>
    <xf numFmtId="0" fontId="14" fillId="5" borderId="17" xfId="0" applyFont="1" applyFill="1" applyBorder="1" applyProtection="1">
      <protection locked="0"/>
    </xf>
    <xf numFmtId="0" fontId="14" fillId="5" borderId="17" xfId="0" applyFont="1" applyFill="1" applyBorder="1" applyAlignment="1" applyProtection="1">
      <alignment horizontal="left"/>
      <protection locked="0"/>
    </xf>
    <xf numFmtId="0" fontId="29" fillId="6" borderId="38" xfId="12" applyFont="1" applyFill="1" applyBorder="1"/>
    <xf numFmtId="0" fontId="30" fillId="6" borderId="17" xfId="0" applyFont="1" applyFill="1" applyBorder="1" applyAlignment="1">
      <alignment vertical="center" wrapText="1"/>
    </xf>
    <xf numFmtId="0" fontId="29" fillId="6" borderId="17" xfId="0" applyFont="1" applyFill="1" applyBorder="1" applyAlignment="1">
      <alignment horizontal="left" vertical="center" wrapText="1"/>
    </xf>
    <xf numFmtId="0" fontId="31" fillId="6" borderId="39" xfId="0" applyFont="1" applyFill="1" applyBorder="1"/>
    <xf numFmtId="0" fontId="29" fillId="6" borderId="17" xfId="0" applyFont="1" applyFill="1" applyBorder="1" applyAlignment="1">
      <alignment vertical="center" wrapText="1"/>
    </xf>
    <xf numFmtId="0" fontId="32" fillId="6" borderId="17" xfId="0" applyFont="1" applyFill="1" applyBorder="1" applyAlignment="1" applyProtection="1">
      <alignment wrapText="1"/>
      <protection locked="0"/>
    </xf>
    <xf numFmtId="0" fontId="33" fillId="6" borderId="17" xfId="0" applyFont="1" applyFill="1" applyBorder="1" applyAlignment="1" applyProtection="1">
      <alignment horizontal="left"/>
      <protection locked="0"/>
    </xf>
    <xf numFmtId="0" fontId="33" fillId="6" borderId="17" xfId="0" applyFont="1" applyFill="1" applyBorder="1" applyProtection="1">
      <protection locked="0"/>
    </xf>
    <xf numFmtId="0" fontId="26" fillId="4" borderId="12" xfId="12" applyFont="1" applyFill="1" applyBorder="1" applyAlignment="1">
      <alignment horizontal="left" vertical="center" wrapText="1"/>
    </xf>
    <xf numFmtId="0" fontId="25" fillId="4" borderId="12" xfId="12" applyFont="1" applyFill="1" applyBorder="1" applyAlignment="1">
      <alignment horizontal="left" vertical="center"/>
    </xf>
    <xf numFmtId="0" fontId="26" fillId="4" borderId="17" xfId="12" applyFont="1" applyFill="1" applyBorder="1" applyAlignment="1">
      <alignment horizontal="left" vertical="center" wrapText="1"/>
    </xf>
    <xf numFmtId="0" fontId="25" fillId="4" borderId="17" xfId="12" applyFont="1" applyFill="1" applyBorder="1" applyAlignment="1">
      <alignment horizontal="left" vertical="center" wrapText="1"/>
    </xf>
    <xf numFmtId="0" fontId="30" fillId="6" borderId="17" xfId="12" applyFont="1" applyFill="1" applyBorder="1" applyAlignment="1">
      <alignment horizontal="left" vertical="center" wrapText="1"/>
    </xf>
    <xf numFmtId="0" fontId="29" fillId="6" borderId="17" xfId="12" applyFont="1" applyFill="1" applyBorder="1" applyAlignment="1">
      <alignment horizontal="left" vertical="center"/>
    </xf>
    <xf numFmtId="0" fontId="29" fillId="6" borderId="17" xfId="12" applyFont="1" applyFill="1" applyBorder="1" applyAlignment="1">
      <alignment horizontal="left" vertical="center" wrapText="1"/>
    </xf>
    <xf numFmtId="0" fontId="29" fillId="6" borderId="0" xfId="0" applyFont="1" applyFill="1" applyAlignment="1">
      <alignment wrapText="1"/>
    </xf>
    <xf numFmtId="0" fontId="16" fillId="4" borderId="17" xfId="0" applyFont="1" applyFill="1" applyBorder="1" applyAlignment="1">
      <alignment wrapText="1"/>
    </xf>
    <xf numFmtId="0" fontId="27" fillId="4" borderId="0" xfId="0" applyFont="1" applyFill="1" applyAlignment="1">
      <alignment wrapText="1"/>
    </xf>
    <xf numFmtId="0" fontId="29" fillId="6" borderId="38" xfId="12" applyFont="1" applyFill="1" applyBorder="1" applyAlignment="1">
      <alignment wrapText="1"/>
    </xf>
    <xf numFmtId="0" fontId="25" fillId="5" borderId="17" xfId="12" applyFont="1" applyFill="1" applyBorder="1" applyAlignment="1">
      <alignment horizontal="left" vertical="center" wrapText="1"/>
    </xf>
    <xf numFmtId="0" fontId="25" fillId="4" borderId="12" xfId="0" applyFont="1" applyFill="1" applyBorder="1" applyAlignment="1">
      <alignment horizontal="left" vertical="center"/>
    </xf>
    <xf numFmtId="0" fontId="0" fillId="4" borderId="40" xfId="0" applyFill="1" applyBorder="1"/>
    <xf numFmtId="0" fontId="0" fillId="4" borderId="39" xfId="0" applyFill="1" applyBorder="1" applyAlignment="1">
      <alignment wrapText="1"/>
    </xf>
    <xf numFmtId="0" fontId="0" fillId="5" borderId="39" xfId="0" applyFill="1" applyBorder="1" applyAlignment="1">
      <alignment wrapText="1"/>
    </xf>
    <xf numFmtId="0" fontId="25" fillId="5" borderId="32" xfId="12" applyFont="1" applyFill="1" applyBorder="1"/>
    <xf numFmtId="0" fontId="25" fillId="5" borderId="10" xfId="12" applyFont="1" applyFill="1" applyBorder="1" applyAlignment="1">
      <alignment horizontal="left" vertical="center" wrapText="1"/>
    </xf>
    <xf numFmtId="0" fontId="0" fillId="5" borderId="33" xfId="0" applyFill="1" applyBorder="1" applyAlignment="1">
      <alignment wrapText="1"/>
    </xf>
    <xf numFmtId="0" fontId="0" fillId="0" borderId="0" xfId="0" applyAlignment="1">
      <alignment wrapText="1"/>
    </xf>
    <xf numFmtId="0" fontId="25" fillId="4" borderId="17" xfId="20" applyFont="1" applyFill="1" applyBorder="1" applyAlignment="1" applyProtection="1">
      <alignment horizontal="left" vertical="center" wrapText="1"/>
      <protection locked="0"/>
    </xf>
    <xf numFmtId="0" fontId="25" fillId="4" borderId="17" xfId="21" applyFont="1" applyFill="1" applyBorder="1" applyAlignment="1" applyProtection="1">
      <alignment horizontal="left" vertical="center" wrapText="1"/>
      <protection locked="0"/>
    </xf>
    <xf numFmtId="0" fontId="25" fillId="4" borderId="32" xfId="12" applyFont="1" applyFill="1" applyBorder="1"/>
    <xf numFmtId="0" fontId="25" fillId="4" borderId="10" xfId="21" applyFont="1" applyFill="1" applyBorder="1" applyAlignment="1" applyProtection="1">
      <alignment horizontal="left" vertical="center" wrapText="1"/>
      <protection locked="0"/>
    </xf>
    <xf numFmtId="0" fontId="25" fillId="4" borderId="10" xfId="21" applyFont="1" applyFill="1" applyBorder="1" applyAlignment="1" applyProtection="1">
      <alignment horizontal="left" vertical="center"/>
      <protection locked="0"/>
    </xf>
    <xf numFmtId="0" fontId="25" fillId="5" borderId="10" xfId="21" applyFont="1" applyFill="1" applyBorder="1" applyAlignment="1" applyProtection="1">
      <alignment horizontal="left" vertical="center" wrapText="1"/>
      <protection locked="0"/>
    </xf>
    <xf numFmtId="0" fontId="25" fillId="5" borderId="10" xfId="21" applyFont="1" applyFill="1" applyBorder="1" applyAlignment="1" applyProtection="1">
      <alignment horizontal="left" vertical="center"/>
      <protection locked="0"/>
    </xf>
    <xf numFmtId="0" fontId="25" fillId="4" borderId="12" xfId="12" applyFont="1" applyFill="1" applyBorder="1" applyAlignment="1">
      <alignment horizontal="left" vertical="center" wrapText="1"/>
    </xf>
    <xf numFmtId="0" fontId="27" fillId="4" borderId="17" xfId="0" applyFont="1" applyFill="1" applyBorder="1" applyAlignment="1" applyProtection="1">
      <alignment horizontal="left" vertical="center" wrapText="1"/>
      <protection locked="0"/>
    </xf>
    <xf numFmtId="0" fontId="25" fillId="4" borderId="17" xfId="0" applyFont="1" applyFill="1" applyBorder="1" applyAlignment="1">
      <alignment horizontal="left" vertical="center"/>
    </xf>
    <xf numFmtId="0" fontId="26" fillId="4" borderId="17" xfId="0" applyFont="1" applyFill="1" applyBorder="1" applyAlignment="1">
      <alignment horizontal="left" vertical="center" wrapText="1"/>
    </xf>
    <xf numFmtId="0" fontId="25" fillId="5" borderId="17" xfId="22" applyFont="1" applyFill="1" applyBorder="1" applyAlignment="1">
      <alignment horizontal="left" vertical="center" wrapText="1"/>
    </xf>
    <xf numFmtId="0" fontId="2" fillId="5" borderId="17" xfId="0" applyFont="1" applyFill="1" applyBorder="1" applyAlignment="1">
      <alignment horizontal="left" vertical="center"/>
    </xf>
    <xf numFmtId="0" fontId="35" fillId="4" borderId="17" xfId="0" applyFont="1" applyFill="1" applyBorder="1" applyAlignment="1">
      <alignment horizontal="left" vertical="center"/>
    </xf>
    <xf numFmtId="0" fontId="26" fillId="4" borderId="17" xfId="12" applyFont="1" applyFill="1" applyBorder="1" applyAlignment="1">
      <alignment wrapText="1"/>
    </xf>
    <xf numFmtId="0" fontId="26" fillId="4" borderId="17" xfId="12" applyFont="1" applyFill="1" applyBorder="1"/>
    <xf numFmtId="0" fontId="26" fillId="4" borderId="39" xfId="12" applyFont="1" applyFill="1" applyBorder="1"/>
    <xf numFmtId="0" fontId="25" fillId="4" borderId="17" xfId="12" applyFont="1" applyFill="1" applyBorder="1"/>
    <xf numFmtId="0" fontId="25" fillId="4" borderId="17" xfId="12" applyFont="1" applyFill="1" applyBorder="1" applyAlignment="1">
      <alignment wrapText="1"/>
    </xf>
    <xf numFmtId="0" fontId="25" fillId="4" borderId="47" xfId="12" applyFont="1" applyFill="1" applyBorder="1"/>
    <xf numFmtId="0" fontId="25" fillId="4" borderId="0" xfId="12" applyFont="1" applyFill="1" applyAlignment="1">
      <alignment horizontal="left" vertical="center" wrapText="1"/>
    </xf>
    <xf numFmtId="0" fontId="25" fillId="4" borderId="23" xfId="12" applyFont="1" applyFill="1" applyBorder="1" applyAlignment="1">
      <alignment horizontal="left" vertical="center"/>
    </xf>
    <xf numFmtId="0" fontId="0" fillId="4" borderId="29" xfId="0" applyFill="1" applyBorder="1"/>
    <xf numFmtId="0" fontId="0" fillId="4" borderId="17" xfId="0" applyFill="1" applyBorder="1"/>
    <xf numFmtId="0" fontId="25" fillId="4" borderId="10" xfId="12" applyFont="1" applyFill="1" applyBorder="1" applyAlignment="1">
      <alignment horizontal="left" vertical="center" wrapText="1"/>
    </xf>
    <xf numFmtId="0" fontId="26" fillId="4" borderId="17" xfId="22" applyFont="1" applyFill="1" applyBorder="1" applyAlignment="1">
      <alignment horizontal="left" vertical="center" wrapText="1"/>
    </xf>
    <xf numFmtId="0" fontId="0" fillId="7" borderId="0" xfId="0" applyFill="1"/>
    <xf numFmtId="0" fontId="25" fillId="5" borderId="10" xfId="22" applyFont="1" applyFill="1" applyBorder="1" applyAlignment="1">
      <alignment horizontal="left" vertical="center" wrapText="1"/>
    </xf>
    <xf numFmtId="0" fontId="25" fillId="5" borderId="10" xfId="12" applyFont="1" applyFill="1" applyBorder="1" applyAlignment="1">
      <alignment horizontal="left" vertical="center"/>
    </xf>
    <xf numFmtId="0" fontId="0" fillId="5" borderId="33" xfId="0" applyFill="1" applyBorder="1"/>
    <xf numFmtId="0" fontId="15" fillId="4" borderId="12" xfId="0" applyFont="1" applyFill="1" applyBorder="1" applyAlignment="1">
      <alignment horizontal="left" vertical="center" wrapText="1"/>
    </xf>
    <xf numFmtId="0" fontId="25" fillId="4" borderId="10" xfId="12" applyFont="1" applyFill="1" applyBorder="1" applyAlignment="1">
      <alignment horizontal="left" vertical="center"/>
    </xf>
    <xf numFmtId="0" fontId="0" fillId="0" borderId="0" xfId="0" applyAlignment="1">
      <alignment horizontal="left" vertical="center" indent="1"/>
    </xf>
    <xf numFmtId="0" fontId="0" fillId="0" borderId="0" xfId="0" applyAlignment="1">
      <alignment horizontal="left" vertical="center" indent="2"/>
    </xf>
    <xf numFmtId="0" fontId="0" fillId="0" borderId="0" xfId="0" applyAlignment="1">
      <alignment horizontal="center" vertical="center" wrapText="1"/>
    </xf>
    <xf numFmtId="0" fontId="2" fillId="4" borderId="17" xfId="0" applyFont="1" applyFill="1" applyBorder="1" applyAlignment="1">
      <alignment horizontal="left" vertical="center"/>
    </xf>
    <xf numFmtId="0" fontId="26" fillId="4" borderId="10" xfId="12" applyFont="1" applyFill="1" applyBorder="1" applyAlignment="1">
      <alignment horizontal="left" vertical="center" wrapText="1"/>
    </xf>
    <xf numFmtId="0" fontId="9" fillId="4" borderId="0" xfId="12" applyFont="1" applyFill="1" applyAlignment="1">
      <alignment horizontal="left" vertical="center" wrapText="1"/>
    </xf>
    <xf numFmtId="0" fontId="25" fillId="4" borderId="17" xfId="22" applyFont="1" applyFill="1" applyBorder="1" applyAlignment="1">
      <alignment horizontal="left" vertical="center" wrapText="1"/>
    </xf>
    <xf numFmtId="0" fontId="26" fillId="4" borderId="38" xfId="12" applyFont="1" applyFill="1" applyBorder="1"/>
    <xf numFmtId="0" fontId="26" fillId="4" borderId="17" xfId="12" applyFont="1" applyFill="1" applyBorder="1" applyAlignment="1">
      <alignment horizontal="left" vertical="center"/>
    </xf>
    <xf numFmtId="0" fontId="36" fillId="4" borderId="39" xfId="0" applyFont="1" applyFill="1" applyBorder="1"/>
    <xf numFmtId="0" fontId="36" fillId="0" borderId="0" xfId="0" applyFont="1"/>
    <xf numFmtId="0" fontId="25" fillId="4" borderId="38" xfId="12" applyFont="1" applyFill="1" applyBorder="1" applyAlignment="1">
      <alignment vertical="center"/>
    </xf>
    <xf numFmtId="0" fontId="25" fillId="4" borderId="39" xfId="12" applyFont="1" applyFill="1" applyBorder="1" applyAlignment="1">
      <alignment vertical="center"/>
    </xf>
    <xf numFmtId="0" fontId="25" fillId="5" borderId="0" xfId="0" applyFont="1" applyFill="1" applyAlignment="1">
      <alignment wrapText="1"/>
    </xf>
    <xf numFmtId="0" fontId="35" fillId="4" borderId="0" xfId="0" applyFont="1" applyFill="1" applyAlignment="1">
      <alignment horizontal="left"/>
    </xf>
    <xf numFmtId="0" fontId="0" fillId="4" borderId="0" xfId="0" applyFill="1"/>
    <xf numFmtId="0" fontId="37" fillId="4" borderId="17" xfId="12" applyFont="1" applyFill="1" applyBorder="1" applyAlignment="1">
      <alignment horizontal="left" vertical="center" wrapText="1"/>
    </xf>
    <xf numFmtId="0" fontId="14" fillId="4" borderId="10" xfId="0" applyFont="1" applyFill="1" applyBorder="1" applyAlignment="1">
      <alignment horizontal="left" vertical="center" wrapText="1"/>
    </xf>
    <xf numFmtId="0" fontId="37" fillId="4" borderId="10" xfId="12" applyFont="1" applyFill="1" applyBorder="1" applyAlignment="1">
      <alignment horizontal="left" vertical="center" wrapText="1"/>
    </xf>
    <xf numFmtId="0" fontId="0" fillId="4" borderId="33" xfId="0" applyFill="1" applyBorder="1"/>
    <xf numFmtId="0" fontId="16" fillId="4" borderId="17" xfId="0" applyFont="1" applyFill="1" applyBorder="1" applyAlignment="1">
      <alignment horizontal="left" vertical="center" wrapText="1"/>
    </xf>
    <xf numFmtId="0" fontId="14" fillId="5" borderId="17" xfId="0" applyFont="1" applyFill="1" applyBorder="1" applyAlignment="1">
      <alignment horizontal="left" vertical="center" wrapText="1"/>
    </xf>
    <xf numFmtId="0" fontId="14" fillId="5" borderId="17" xfId="0" applyFont="1" applyFill="1" applyBorder="1" applyAlignment="1">
      <alignment horizontal="left" vertical="center"/>
    </xf>
    <xf numFmtId="0" fontId="14" fillId="5" borderId="10" xfId="0" applyFont="1" applyFill="1" applyBorder="1" applyAlignment="1">
      <alignment horizontal="left" vertical="center" wrapText="1"/>
    </xf>
    <xf numFmtId="0" fontId="37" fillId="5" borderId="10" xfId="12" applyFont="1" applyFill="1" applyBorder="1" applyAlignment="1">
      <alignment horizontal="left" vertical="center" wrapText="1"/>
    </xf>
    <xf numFmtId="0" fontId="2" fillId="4" borderId="17" xfId="0" applyFont="1" applyFill="1" applyBorder="1" applyAlignment="1">
      <alignment horizontal="left" vertical="center" wrapText="1"/>
    </xf>
    <xf numFmtId="0" fontId="25" fillId="5" borderId="10" xfId="16" applyFont="1" applyFill="1" applyBorder="1" applyAlignment="1">
      <alignment horizontal="left" vertical="center" wrapText="1"/>
    </xf>
    <xf numFmtId="0" fontId="25" fillId="4" borderId="17" xfId="19" applyFont="1" applyFill="1" applyBorder="1" applyAlignment="1">
      <alignment horizontal="left" vertical="center" wrapText="1"/>
    </xf>
    <xf numFmtId="0" fontId="27" fillId="4" borderId="17" xfId="0" applyFont="1" applyFill="1" applyBorder="1" applyAlignment="1" applyProtection="1">
      <alignment horizontal="left" wrapText="1"/>
      <protection locked="0"/>
    </xf>
    <xf numFmtId="0" fontId="25" fillId="4" borderId="17" xfId="22" applyFont="1" applyFill="1" applyBorder="1" applyAlignment="1" applyProtection="1">
      <alignment horizontal="left" vertical="center" wrapText="1"/>
      <protection locked="0"/>
    </xf>
    <xf numFmtId="0" fontId="27" fillId="4" borderId="17" xfId="0" applyFont="1" applyFill="1" applyBorder="1" applyAlignment="1" applyProtection="1">
      <alignment horizontal="left"/>
      <protection locked="0"/>
    </xf>
    <xf numFmtId="0" fontId="26" fillId="4" borderId="12" xfId="12" applyFont="1" applyFill="1" applyBorder="1" applyAlignment="1">
      <alignment wrapText="1"/>
    </xf>
    <xf numFmtId="0" fontId="25" fillId="4" borderId="17" xfId="12" applyFont="1" applyFill="1" applyBorder="1" applyAlignment="1">
      <alignment horizontal="left"/>
    </xf>
    <xf numFmtId="0" fontId="25" fillId="4" borderId="17" xfId="22" applyFont="1" applyFill="1" applyBorder="1" applyAlignment="1">
      <alignment vertical="top" wrapText="1"/>
    </xf>
    <xf numFmtId="0" fontId="14" fillId="4" borderId="17" xfId="0" applyFont="1" applyFill="1" applyBorder="1" applyAlignment="1" applyProtection="1">
      <alignment horizontal="left"/>
      <protection locked="0"/>
    </xf>
    <xf numFmtId="0" fontId="25" fillId="4" borderId="10" xfId="12" applyFont="1" applyFill="1" applyBorder="1" applyAlignment="1">
      <alignment wrapText="1"/>
    </xf>
    <xf numFmtId="0" fontId="25" fillId="4" borderId="10" xfId="12" applyFont="1" applyFill="1" applyBorder="1" applyAlignment="1">
      <alignment horizontal="left"/>
    </xf>
    <xf numFmtId="0" fontId="25" fillId="4" borderId="10" xfId="12" applyFont="1" applyFill="1" applyBorder="1" applyAlignment="1">
      <alignment horizontal="left" vertical="top" wrapText="1"/>
    </xf>
    <xf numFmtId="0" fontId="25" fillId="5" borderId="10" xfId="12" applyFont="1" applyFill="1" applyBorder="1" applyAlignment="1">
      <alignment wrapText="1"/>
    </xf>
    <xf numFmtId="0" fontId="25" fillId="5" borderId="10" xfId="12" applyFont="1" applyFill="1" applyBorder="1" applyAlignment="1">
      <alignment horizontal="left" vertical="top" wrapText="1"/>
    </xf>
    <xf numFmtId="0" fontId="25" fillId="5" borderId="17" xfId="12" applyFont="1" applyFill="1" applyBorder="1" applyAlignment="1">
      <alignment horizontal="left" vertical="top" wrapText="1"/>
    </xf>
    <xf numFmtId="0" fontId="0" fillId="5" borderId="48" xfId="0" applyFill="1" applyBorder="1"/>
    <xf numFmtId="0" fontId="25" fillId="5" borderId="12" xfId="12" applyFont="1" applyFill="1" applyBorder="1" applyAlignment="1">
      <alignment wrapText="1"/>
    </xf>
    <xf numFmtId="0" fontId="25" fillId="5" borderId="17" xfId="12" applyFont="1" applyFill="1" applyBorder="1" applyAlignment="1">
      <alignment vertical="top" wrapText="1"/>
    </xf>
    <xf numFmtId="0" fontId="25" fillId="4" borderId="10" xfId="12" applyFont="1" applyFill="1" applyBorder="1"/>
    <xf numFmtId="0" fontId="26" fillId="4" borderId="10" xfId="12" applyFont="1" applyFill="1" applyBorder="1" applyAlignment="1">
      <alignment wrapText="1"/>
    </xf>
    <xf numFmtId="0" fontId="39" fillId="4" borderId="39" xfId="0" applyFont="1" applyFill="1" applyBorder="1"/>
    <xf numFmtId="0" fontId="37" fillId="4" borderId="38" xfId="12" applyFont="1" applyFill="1" applyBorder="1"/>
    <xf numFmtId="0" fontId="40" fillId="4" borderId="17" xfId="12" applyFont="1" applyFill="1" applyBorder="1" applyAlignment="1">
      <alignment horizontal="left" vertical="center" wrapText="1"/>
    </xf>
    <xf numFmtId="0" fontId="37" fillId="5" borderId="38" xfId="12" applyFont="1" applyFill="1" applyBorder="1"/>
    <xf numFmtId="0" fontId="37" fillId="5" borderId="17" xfId="12" applyFont="1" applyFill="1" applyBorder="1" applyAlignment="1">
      <alignment horizontal="left" vertical="center" wrapText="1"/>
    </xf>
    <xf numFmtId="0" fontId="37" fillId="5" borderId="17" xfId="12" applyFont="1" applyFill="1" applyBorder="1" applyAlignment="1">
      <alignment horizontal="left" vertical="center"/>
    </xf>
    <xf numFmtId="0" fontId="0" fillId="8" borderId="0" xfId="0" applyFill="1"/>
    <xf numFmtId="0" fontId="28" fillId="4" borderId="17" xfId="0" applyFont="1" applyFill="1" applyBorder="1" applyAlignment="1" applyProtection="1">
      <alignment horizontal="left" vertical="center" wrapText="1"/>
      <protection locked="0"/>
    </xf>
    <xf numFmtId="0" fontId="37" fillId="4" borderId="17" xfId="12" applyFont="1" applyFill="1" applyBorder="1"/>
    <xf numFmtId="0" fontId="37" fillId="4" borderId="36" xfId="12" applyFont="1" applyFill="1" applyBorder="1"/>
    <xf numFmtId="0" fontId="37" fillId="4" borderId="32" xfId="12" applyFont="1" applyFill="1" applyBorder="1"/>
    <xf numFmtId="0" fontId="26" fillId="4" borderId="17" xfId="12" applyFont="1" applyFill="1" applyBorder="1" applyAlignment="1">
      <alignment vertical="top" wrapText="1"/>
    </xf>
    <xf numFmtId="0" fontId="25" fillId="4" borderId="17" xfId="12" applyFont="1" applyFill="1" applyBorder="1" applyAlignment="1">
      <alignment horizontal="left" vertical="top" wrapText="1"/>
    </xf>
    <xf numFmtId="0" fontId="25" fillId="5" borderId="17" xfId="12" applyFont="1" applyFill="1" applyBorder="1" applyAlignment="1">
      <alignment wrapText="1"/>
    </xf>
    <xf numFmtId="0" fontId="25" fillId="5" borderId="17" xfId="12" applyFont="1" applyFill="1" applyBorder="1"/>
    <xf numFmtId="0" fontId="26" fillId="4" borderId="12" xfId="12" applyFont="1" applyFill="1" applyBorder="1" applyAlignment="1">
      <alignment vertical="top" wrapText="1"/>
    </xf>
    <xf numFmtId="0" fontId="25" fillId="4" borderId="12" xfId="12" applyFont="1" applyFill="1" applyBorder="1" applyAlignment="1">
      <alignment horizontal="left" vertical="top" wrapText="1"/>
    </xf>
    <xf numFmtId="0" fontId="25" fillId="5" borderId="17" xfId="12" applyFont="1" applyFill="1" applyBorder="1" applyAlignment="1">
      <alignment horizontal="left"/>
    </xf>
    <xf numFmtId="0" fontId="25" fillId="4" borderId="0" xfId="12" applyFont="1" applyFill="1" applyAlignment="1">
      <alignment horizontal="left"/>
    </xf>
    <xf numFmtId="0" fontId="25" fillId="0" borderId="28" xfId="12" applyFont="1" applyBorder="1"/>
    <xf numFmtId="0" fontId="25" fillId="0" borderId="0" xfId="12" applyFont="1" applyAlignment="1">
      <alignment wrapText="1"/>
    </xf>
    <xf numFmtId="0" fontId="25" fillId="0" borderId="0" xfId="12" applyFont="1" applyAlignment="1">
      <alignment horizontal="left"/>
    </xf>
    <xf numFmtId="0" fontId="0" fillId="0" borderId="29" xfId="0" applyBorder="1"/>
    <xf numFmtId="0" fontId="41" fillId="4" borderId="40" xfId="0" applyFont="1" applyFill="1" applyBorder="1"/>
    <xf numFmtId="0" fontId="41" fillId="4" borderId="39" xfId="0" applyFont="1" applyFill="1" applyBorder="1"/>
    <xf numFmtId="0" fontId="25" fillId="4" borderId="17" xfId="12" applyFont="1" applyFill="1" applyBorder="1" applyAlignment="1">
      <alignment vertical="top" wrapText="1"/>
    </xf>
    <xf numFmtId="0" fontId="35" fillId="4" borderId="17" xfId="0" applyFont="1" applyFill="1" applyBorder="1" applyAlignment="1">
      <alignment horizontal="left"/>
    </xf>
    <xf numFmtId="0" fontId="41" fillId="0" borderId="0" xfId="0" applyFont="1"/>
    <xf numFmtId="49" fontId="14" fillId="4" borderId="17" xfId="23" applyNumberFormat="1" applyFont="1" applyFill="1" applyBorder="1" applyAlignment="1" applyProtection="1">
      <alignment vertical="center" wrapText="1"/>
      <protection hidden="1"/>
    </xf>
    <xf numFmtId="49" fontId="14" fillId="4" borderId="17" xfId="23" applyNumberFormat="1" applyFont="1" applyFill="1" applyBorder="1" applyAlignment="1" applyProtection="1">
      <alignment horizontal="left" vertical="center" wrapText="1"/>
      <protection hidden="1"/>
    </xf>
    <xf numFmtId="0" fontId="25" fillId="9" borderId="17" xfId="12" applyFont="1" applyFill="1" applyBorder="1"/>
    <xf numFmtId="0" fontId="25" fillId="9" borderId="17" xfId="12" applyFont="1" applyFill="1" applyBorder="1" applyAlignment="1">
      <alignment wrapText="1"/>
    </xf>
    <xf numFmtId="0" fontId="25" fillId="9" borderId="17" xfId="12" applyFont="1" applyFill="1" applyBorder="1" applyAlignment="1">
      <alignment horizontal="left"/>
    </xf>
    <xf numFmtId="0" fontId="0" fillId="9" borderId="17" xfId="0" applyFill="1" applyBorder="1"/>
    <xf numFmtId="0" fontId="25" fillId="4" borderId="17" xfId="12" applyFont="1" applyFill="1" applyBorder="1" applyAlignment="1">
      <alignment horizontal="left" wrapText="1"/>
    </xf>
    <xf numFmtId="0" fontId="25" fillId="4" borderId="17" xfId="0" applyFont="1" applyFill="1" applyBorder="1" applyAlignment="1">
      <alignment wrapText="1"/>
    </xf>
    <xf numFmtId="0" fontId="35" fillId="4" borderId="12" xfId="0" applyFont="1" applyFill="1" applyBorder="1" applyAlignment="1">
      <alignment horizontal="left"/>
    </xf>
    <xf numFmtId="0" fontId="41" fillId="5" borderId="39" xfId="0" applyFont="1" applyFill="1" applyBorder="1"/>
    <xf numFmtId="0" fontId="25" fillId="5" borderId="10" xfId="12" applyFont="1" applyFill="1" applyBorder="1" applyAlignment="1">
      <alignment vertical="top" wrapText="1"/>
    </xf>
    <xf numFmtId="0" fontId="41" fillId="5" borderId="33" xfId="0" applyFont="1" applyFill="1" applyBorder="1"/>
    <xf numFmtId="0" fontId="26" fillId="4" borderId="17" xfId="12" applyFont="1" applyFill="1" applyBorder="1" applyAlignment="1">
      <alignment horizontal="left"/>
    </xf>
    <xf numFmtId="0" fontId="43" fillId="4" borderId="39" xfId="0" applyFont="1" applyFill="1" applyBorder="1"/>
    <xf numFmtId="0" fontId="43" fillId="0" borderId="0" xfId="0" applyFont="1"/>
    <xf numFmtId="0" fontId="25" fillId="5" borderId="17" xfId="16" applyFont="1" applyFill="1" applyBorder="1" applyAlignment="1">
      <alignment vertical="top" wrapText="1"/>
    </xf>
    <xf numFmtId="0" fontId="41" fillId="5" borderId="17" xfId="0" applyFont="1" applyFill="1" applyBorder="1" applyAlignment="1">
      <alignment horizontal="left"/>
    </xf>
    <xf numFmtId="0" fontId="25" fillId="5" borderId="0" xfId="12" applyFont="1" applyFill="1"/>
    <xf numFmtId="0" fontId="25" fillId="5" borderId="0" xfId="16" applyFont="1" applyFill="1" applyAlignment="1">
      <alignment vertical="top" wrapText="1"/>
    </xf>
    <xf numFmtId="0" fontId="41" fillId="5" borderId="0" xfId="0" applyFont="1" applyFill="1" applyAlignment="1">
      <alignment horizontal="left"/>
    </xf>
    <xf numFmtId="0" fontId="0" fillId="5" borderId="0" xfId="0" applyFill="1"/>
    <xf numFmtId="0" fontId="25" fillId="9" borderId="38" xfId="12" applyFont="1" applyFill="1" applyBorder="1"/>
    <xf numFmtId="0" fontId="26" fillId="9" borderId="17" xfId="12" applyFont="1" applyFill="1" applyBorder="1" applyAlignment="1">
      <alignment horizontal="left" vertical="center" wrapText="1"/>
    </xf>
    <xf numFmtId="0" fontId="25" fillId="9" borderId="17" xfId="12" applyFont="1" applyFill="1" applyBorder="1" applyAlignment="1">
      <alignment horizontal="left" vertical="center"/>
    </xf>
    <xf numFmtId="0" fontId="0" fillId="9" borderId="39" xfId="0" applyFill="1" applyBorder="1"/>
    <xf numFmtId="0" fontId="25" fillId="9" borderId="17" xfId="12" applyFont="1" applyFill="1" applyBorder="1" applyAlignment="1">
      <alignment horizontal="left" vertical="center" wrapText="1"/>
    </xf>
    <xf numFmtId="0" fontId="28" fillId="9" borderId="17" xfId="0" applyFont="1" applyFill="1" applyBorder="1" applyAlignment="1">
      <alignment wrapText="1"/>
    </xf>
    <xf numFmtId="0" fontId="27" fillId="9" borderId="17" xfId="0" applyFont="1" applyFill="1" applyBorder="1" applyAlignment="1">
      <alignment wrapText="1"/>
    </xf>
    <xf numFmtId="0" fontId="0" fillId="9" borderId="0" xfId="0" applyFill="1"/>
    <xf numFmtId="0" fontId="25" fillId="0" borderId="0" xfId="12" applyFont="1"/>
    <xf numFmtId="0" fontId="26" fillId="0" borderId="0" xfId="12" applyFont="1" applyAlignment="1">
      <alignment wrapText="1"/>
    </xf>
    <xf numFmtId="0" fontId="35" fillId="0" borderId="0" xfId="0" applyFont="1"/>
    <xf numFmtId="0" fontId="35" fillId="0" borderId="0" xfId="0" applyFont="1" applyAlignment="1">
      <alignment wrapText="1"/>
    </xf>
    <xf numFmtId="0" fontId="35" fillId="0" borderId="0" xfId="0" applyFont="1" applyAlignment="1">
      <alignment horizontal="left"/>
    </xf>
    <xf numFmtId="0" fontId="44" fillId="0" borderId="0" xfId="0" applyFont="1"/>
    <xf numFmtId="0" fontId="35" fillId="4" borderId="0" xfId="0" applyFont="1" applyFill="1"/>
    <xf numFmtId="0" fontId="35" fillId="4" borderId="0" xfId="0" applyFont="1" applyFill="1" applyAlignment="1">
      <alignment wrapText="1"/>
    </xf>
    <xf numFmtId="0" fontId="35" fillId="5" borderId="0" xfId="0" applyFont="1" applyFill="1"/>
    <xf numFmtId="0" fontId="35" fillId="5" borderId="0" xfId="0" applyFont="1" applyFill="1" applyAlignment="1">
      <alignment wrapText="1"/>
    </xf>
    <xf numFmtId="0" fontId="35" fillId="5" borderId="0" xfId="0" applyFont="1" applyFill="1" applyAlignment="1">
      <alignment horizontal="left"/>
    </xf>
    <xf numFmtId="0" fontId="41" fillId="0" borderId="0" xfId="0" applyFont="1" applyAlignment="1">
      <alignment wrapText="1"/>
    </xf>
    <xf numFmtId="0" fontId="25" fillId="0" borderId="0" xfId="0" applyFont="1" applyAlignment="1">
      <alignment wrapText="1"/>
    </xf>
    <xf numFmtId="0" fontId="25" fillId="0" borderId="0" xfId="12" applyFont="1" applyAlignment="1">
      <alignment vertical="top" wrapText="1"/>
    </xf>
    <xf numFmtId="0" fontId="26" fillId="0" borderId="0" xfId="12" applyFont="1" applyAlignment="1">
      <alignment vertical="top" wrapText="1"/>
    </xf>
    <xf numFmtId="0" fontId="25" fillId="0" borderId="0" xfId="16" applyFont="1" applyAlignment="1">
      <alignment vertical="top" wrapText="1"/>
    </xf>
    <xf numFmtId="0" fontId="41" fillId="0" borderId="0" xfId="0" applyFont="1" applyAlignment="1">
      <alignment horizontal="left"/>
    </xf>
    <xf numFmtId="0" fontId="25" fillId="0" borderId="11" xfId="12" applyFont="1" applyBorder="1" applyAlignment="1">
      <alignment vertical="top" wrapText="1"/>
    </xf>
    <xf numFmtId="0" fontId="2" fillId="0" borderId="11" xfId="12" applyFont="1" applyBorder="1" applyAlignment="1">
      <alignment horizontal="left" vertical="top"/>
    </xf>
    <xf numFmtId="4" fontId="2" fillId="0" borderId="11" xfId="2" applyNumberFormat="1" applyBorder="1" applyAlignment="1" applyProtection="1">
      <alignment horizontal="right" vertical="center"/>
      <protection locked="0"/>
    </xf>
    <xf numFmtId="0" fontId="25" fillId="0" borderId="11" xfId="12" applyFont="1" applyBorder="1" applyAlignment="1">
      <alignment horizontal="left" vertical="top"/>
    </xf>
    <xf numFmtId="0" fontId="45" fillId="0" borderId="24" xfId="0" applyFont="1" applyBorder="1" applyAlignment="1">
      <alignment horizontal="left" vertical="top"/>
    </xf>
    <xf numFmtId="0" fontId="25" fillId="0" borderId="24" xfId="0" applyFont="1" applyBorder="1" applyAlignment="1">
      <alignment horizontal="left" vertical="top" wrapText="1"/>
    </xf>
    <xf numFmtId="0" fontId="25" fillId="0" borderId="0" xfId="0" applyFont="1" applyAlignment="1">
      <alignment horizontal="left" vertical="top"/>
    </xf>
    <xf numFmtId="9" fontId="2" fillId="0" borderId="0" xfId="0" applyNumberFormat="1" applyFont="1"/>
    <xf numFmtId="175" fontId="2" fillId="0" borderId="0" xfId="0" applyNumberFormat="1" applyFont="1"/>
    <xf numFmtId="0" fontId="46" fillId="0" borderId="0" xfId="0" applyFont="1"/>
    <xf numFmtId="4" fontId="46" fillId="3" borderId="11" xfId="2" applyNumberFormat="1" applyFont="1" applyFill="1" applyBorder="1" applyAlignment="1" applyProtection="1">
      <alignment horizontal="right" vertical="center"/>
    </xf>
    <xf numFmtId="170" fontId="46" fillId="0" borderId="1" xfId="6" applyNumberFormat="1" applyFont="1" applyProtection="1">
      <alignment horizontal="right"/>
    </xf>
    <xf numFmtId="0" fontId="9" fillId="0" borderId="41" xfId="12" applyFont="1" applyBorder="1" applyAlignment="1">
      <alignment horizontal="left" vertical="center" wrapText="1"/>
    </xf>
    <xf numFmtId="0" fontId="9" fillId="0" borderId="42" xfId="12" applyFont="1" applyBorder="1" applyAlignment="1">
      <alignment horizontal="left" vertical="center" wrapText="1"/>
    </xf>
    <xf numFmtId="0" fontId="9" fillId="9" borderId="41" xfId="12" applyFont="1" applyFill="1" applyBorder="1" applyAlignment="1">
      <alignment horizontal="left" vertical="center" wrapText="1"/>
    </xf>
    <xf numFmtId="0" fontId="9" fillId="9" borderId="42" xfId="12" applyFont="1" applyFill="1" applyBorder="1" applyAlignment="1">
      <alignment horizontal="left" vertical="center" wrapText="1"/>
    </xf>
    <xf numFmtId="0" fontId="9" fillId="0" borderId="44" xfId="12" applyFont="1" applyBorder="1" applyAlignment="1">
      <alignment horizontal="left" vertical="center" wrapText="1"/>
    </xf>
    <xf numFmtId="0" fontId="9" fillId="0" borderId="45" xfId="12" applyFont="1" applyBorder="1" applyAlignment="1">
      <alignment horizontal="left" vertical="center" wrapText="1"/>
    </xf>
    <xf numFmtId="0" fontId="0" fillId="0" borderId="28" xfId="0" applyBorder="1" applyAlignment="1">
      <alignment horizontal="center" vertical="center" wrapText="1"/>
    </xf>
    <xf numFmtId="0" fontId="9" fillId="0" borderId="41" xfId="12" applyFont="1" applyBorder="1" applyAlignment="1">
      <alignment vertical="center" wrapText="1"/>
    </xf>
    <xf numFmtId="0" fontId="9" fillId="0" borderId="42" xfId="12" applyFont="1" applyBorder="1" applyAlignment="1">
      <alignment vertical="center" wrapText="1"/>
    </xf>
    <xf numFmtId="0" fontId="24" fillId="0" borderId="25" xfId="0" applyFont="1" applyBorder="1" applyAlignment="1">
      <alignment horizontal="center"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0" fontId="24" fillId="0" borderId="28" xfId="0" applyFont="1" applyBorder="1" applyAlignment="1">
      <alignment horizontal="center" vertical="center"/>
    </xf>
    <xf numFmtId="0" fontId="24" fillId="0" borderId="0" xfId="0" applyFont="1" applyAlignment="1">
      <alignment horizontal="center"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4" fillId="0" borderId="4" xfId="0" applyFont="1" applyBorder="1" applyAlignment="1">
      <alignment horizontal="center" vertical="center"/>
    </xf>
    <xf numFmtId="0" fontId="24" fillId="0" borderId="31" xfId="0" applyFont="1" applyBorder="1" applyAlignment="1">
      <alignment horizontal="center" vertical="center"/>
    </xf>
    <xf numFmtId="0" fontId="9" fillId="0" borderId="34" xfId="12" applyFont="1" applyBorder="1" applyAlignment="1">
      <alignment horizontal="left" vertical="center" wrapText="1"/>
    </xf>
    <xf numFmtId="0" fontId="9" fillId="0" borderId="18" xfId="12" applyFont="1" applyBorder="1" applyAlignment="1">
      <alignment horizontal="left" vertical="center" wrapText="1"/>
    </xf>
    <xf numFmtId="170" fontId="15" fillId="0" borderId="0" xfId="0" applyNumberFormat="1" applyFont="1" applyAlignment="1">
      <alignment horizontal="center" vertical="center"/>
    </xf>
    <xf numFmtId="0" fontId="15" fillId="0" borderId="0" xfId="0" applyFont="1" applyAlignment="1">
      <alignment horizontal="left" vertical="center" wrapText="1"/>
    </xf>
    <xf numFmtId="170" fontId="2" fillId="0" borderId="0" xfId="0" applyNumberFormat="1" applyFont="1" applyAlignment="1">
      <alignment horizontal="center"/>
    </xf>
    <xf numFmtId="0" fontId="15" fillId="0" borderId="0" xfId="0" applyFont="1" applyAlignment="1">
      <alignment horizontal="left" vertical="top" wrapText="1"/>
    </xf>
    <xf numFmtId="0" fontId="15" fillId="0" borderId="0" xfId="0" applyFont="1" applyAlignment="1">
      <alignment horizontal="center" vertical="center"/>
    </xf>
    <xf numFmtId="0" fontId="9" fillId="0" borderId="0" xfId="0" applyFont="1" applyAlignment="1">
      <alignment horizontal="left" vertical="top" wrapText="1"/>
    </xf>
    <xf numFmtId="0" fontId="9" fillId="0" borderId="5" xfId="0" applyFont="1" applyBorder="1" applyAlignment="1">
      <alignment horizontal="right" vertical="top"/>
    </xf>
    <xf numFmtId="0" fontId="9" fillId="0" borderId="0" xfId="0" applyFont="1" applyAlignment="1">
      <alignment horizontal="right" vertical="top"/>
    </xf>
    <xf numFmtId="0" fontId="9" fillId="0" borderId="5" xfId="0" applyFont="1" applyBorder="1" applyAlignment="1">
      <alignment horizontal="right"/>
    </xf>
    <xf numFmtId="0" fontId="9" fillId="0" borderId="0" xfId="0" applyFont="1" applyAlignment="1">
      <alignment horizontal="right"/>
    </xf>
    <xf numFmtId="0" fontId="9" fillId="0" borderId="4" xfId="0" applyFont="1" applyBorder="1" applyAlignment="1">
      <alignment horizontal="left" vertical="center" wrapText="1"/>
    </xf>
    <xf numFmtId="0" fontId="9" fillId="0" borderId="16" xfId="0" applyFont="1" applyBorder="1" applyAlignment="1">
      <alignment horizontal="left" vertical="center" wrapText="1"/>
    </xf>
    <xf numFmtId="0" fontId="9" fillId="0" borderId="0" xfId="0" applyFont="1" applyAlignment="1">
      <alignment horizontal="left" vertical="center" wrapText="1"/>
    </xf>
    <xf numFmtId="0" fontId="0" fillId="0" borderId="35" xfId="0" applyBorder="1" applyAlignment="1"/>
    <xf numFmtId="0" fontId="0" fillId="0" borderId="43" xfId="0" applyBorder="1" applyAlignment="1"/>
    <xf numFmtId="0" fontId="0" fillId="0" borderId="46" xfId="0" applyBorder="1" applyAlignment="1"/>
    <xf numFmtId="0" fontId="0" fillId="9" borderId="43" xfId="0" applyFill="1" applyBorder="1" applyAlignment="1"/>
    <xf numFmtId="4" fontId="2" fillId="0" borderId="1" xfId="1" applyAlignment="1" applyProtection="1"/>
  </cellXfs>
  <cellStyles count="24">
    <cellStyle name="Comma" xfId="1" builtinId="3"/>
    <cellStyle name="Comma0" xfId="2" xr:uid="{00000000-0005-0000-0000-000001000000}"/>
    <cellStyle name="Comma1" xfId="3" xr:uid="{00000000-0005-0000-0000-000002000000}"/>
    <cellStyle name="Comma2" xfId="4" xr:uid="{00000000-0005-0000-0000-000003000000}"/>
    <cellStyle name="Comma3" xfId="5" xr:uid="{00000000-0005-0000-0000-000004000000}"/>
    <cellStyle name="Currency" xfId="6" builtinId="4"/>
    <cellStyle name="Currency 2" xfId="7" xr:uid="{00000000-0005-0000-0000-000006000000}"/>
    <cellStyle name="Currency 2 2" xfId="17" xr:uid="{D51680F8-4634-4E1A-93CA-4E653940AB6D}"/>
    <cellStyle name="Date" xfId="8" xr:uid="{00000000-0005-0000-0000-000007000000}"/>
    <cellStyle name="Fixed" xfId="9" xr:uid="{00000000-0005-0000-0000-000008000000}"/>
    <cellStyle name="HEADING1" xfId="10" xr:uid="{00000000-0005-0000-0000-000009000000}"/>
    <cellStyle name="HEADING2" xfId="11" xr:uid="{00000000-0005-0000-0000-00000A000000}"/>
    <cellStyle name="HEADING2 2" xfId="18" xr:uid="{FC4E193E-3014-47F8-A11B-0880CE147D00}"/>
    <cellStyle name="Normal" xfId="0" builtinId="0"/>
    <cellStyle name="Normal 16" xfId="16" xr:uid="{00000000-0005-0000-0000-00000C000000}"/>
    <cellStyle name="Normal 2" xfId="12" xr:uid="{00000000-0005-0000-0000-00000D000000}"/>
    <cellStyle name="Normal 20" xfId="19" xr:uid="{67260512-B4A5-2747-B620-B48594D91084}"/>
    <cellStyle name="Normal_Final List of RRM Items " xfId="20" xr:uid="{E180DEAD-F23F-400A-BEB0-4AA5D69C0E7B}"/>
    <cellStyle name="Normal_Final List of RRM Items _1" xfId="22" xr:uid="{6F5E5F98-318C-463B-A16B-DC7170E2012B}"/>
    <cellStyle name="Normal_List of RRM Items - July 2016 " xfId="21" xr:uid="{0C8994F2-4086-4EBA-BD94-44465C6DB02A}"/>
    <cellStyle name="Normal_List of RRM Items - July 2016 _1" xfId="23" xr:uid="{CFB7EA56-B61E-42B7-AF23-1F4A4BC30107}"/>
    <cellStyle name="or" xfId="13" xr:uid="{00000000-0005-0000-0000-00000E000000}"/>
    <cellStyle name="Percent" xfId="14" builtinId="5"/>
    <cellStyle name="Total" xfId="15" builtinId="25" customBuiltin="1"/>
  </cellStyles>
  <dxfs count="89">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FFFFCC"/>
      <color rgb="FFFFFF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DA739-C972-4553-85DB-A132E8ED670E}">
  <dimension ref="A1:AB1290"/>
  <sheetViews>
    <sheetView topLeftCell="A1051" zoomScaleNormal="100" workbookViewId="0">
      <selection activeCell="G1257" sqref="G1257"/>
    </sheetView>
  </sheetViews>
  <sheetFormatPr defaultColWidth="8.77734375" defaultRowHeight="15.6"/>
  <cols>
    <col min="1" max="1" width="10.44140625" style="458" customWidth="1"/>
    <col min="2" max="2" width="88.6640625" style="459" customWidth="1"/>
    <col min="3" max="3" width="9.6640625" style="460" customWidth="1"/>
    <col min="4" max="4" width="8.77734375" style="258"/>
    <col min="5" max="5" width="4.5546875" style="258" customWidth="1"/>
    <col min="6" max="6" width="48.109375" style="258" bestFit="1" customWidth="1"/>
    <col min="7" max="7" width="61.5546875" style="258" bestFit="1" customWidth="1"/>
    <col min="8" max="16384" width="8.77734375" style="258"/>
  </cols>
  <sheetData>
    <row r="1" spans="1:5" ht="15" customHeight="1">
      <c r="A1" s="494" t="s">
        <v>0</v>
      </c>
      <c r="B1" s="495"/>
      <c r="C1" s="495"/>
      <c r="D1" s="496"/>
    </row>
    <row r="2" spans="1:5" ht="15" customHeight="1">
      <c r="A2" s="497"/>
      <c r="B2" s="498"/>
      <c r="C2" s="498"/>
      <c r="D2" s="499"/>
    </row>
    <row r="3" spans="1:5" ht="15.75" customHeight="1">
      <c r="A3" s="500"/>
      <c r="B3" s="501"/>
      <c r="C3" s="501"/>
      <c r="D3" s="502"/>
    </row>
    <row r="4" spans="1:5" ht="26.25" customHeight="1" thickBot="1">
      <c r="A4" s="259" t="s">
        <v>1</v>
      </c>
      <c r="B4" s="260" t="s">
        <v>2</v>
      </c>
      <c r="C4" s="261" t="s">
        <v>3</v>
      </c>
      <c r="D4" s="262" t="s">
        <v>4</v>
      </c>
    </row>
    <row r="5" spans="1:5" ht="24" customHeight="1" thickBot="1">
      <c r="A5" s="503" t="s">
        <v>5</v>
      </c>
      <c r="B5" s="504"/>
      <c r="C5" s="504"/>
      <c r="D5" s="518"/>
    </row>
    <row r="6" spans="1:5">
      <c r="A6" s="263" t="s">
        <v>6</v>
      </c>
      <c r="B6" s="264" t="s">
        <v>7</v>
      </c>
      <c r="C6" s="265"/>
      <c r="D6" s="266"/>
    </row>
    <row r="7" spans="1:5">
      <c r="A7" s="267" t="s">
        <v>8</v>
      </c>
      <c r="B7" s="268" t="s">
        <v>9</v>
      </c>
      <c r="C7" s="269" t="s">
        <v>10</v>
      </c>
      <c r="D7" s="270" t="s">
        <v>11</v>
      </c>
    </row>
    <row r="8" spans="1:5">
      <c r="A8" s="267" t="s">
        <v>12</v>
      </c>
      <c r="B8" s="268" t="s">
        <v>13</v>
      </c>
      <c r="C8" s="269" t="s">
        <v>10</v>
      </c>
      <c r="D8" s="270" t="s">
        <v>11</v>
      </c>
    </row>
    <row r="9" spans="1:5">
      <c r="A9" s="267" t="s">
        <v>14</v>
      </c>
      <c r="B9" s="271" t="s">
        <v>15</v>
      </c>
      <c r="C9" s="269"/>
      <c r="D9" s="270"/>
    </row>
    <row r="10" spans="1:5">
      <c r="A10" s="272" t="s">
        <v>16</v>
      </c>
      <c r="B10" s="273" t="s">
        <v>15</v>
      </c>
      <c r="C10" s="274" t="s">
        <v>17</v>
      </c>
      <c r="D10" s="275" t="s">
        <v>10</v>
      </c>
    </row>
    <row r="11" spans="1:5">
      <c r="A11" s="272" t="s">
        <v>18</v>
      </c>
      <c r="B11" s="273" t="s">
        <v>19</v>
      </c>
      <c r="C11" s="274" t="s">
        <v>20</v>
      </c>
      <c r="D11" s="275" t="s">
        <v>10</v>
      </c>
    </row>
    <row r="12" spans="1:5">
      <c r="A12" s="267" t="s">
        <v>21</v>
      </c>
      <c r="B12" s="271" t="s">
        <v>22</v>
      </c>
      <c r="C12" s="276"/>
      <c r="D12" s="270"/>
    </row>
    <row r="13" spans="1:5">
      <c r="A13" s="272" t="s">
        <v>23</v>
      </c>
      <c r="B13" s="273" t="s">
        <v>24</v>
      </c>
      <c r="C13" s="274" t="s">
        <v>17</v>
      </c>
      <c r="D13" s="275" t="s">
        <v>10</v>
      </c>
    </row>
    <row r="14" spans="1:5">
      <c r="A14" s="272" t="s">
        <v>25</v>
      </c>
      <c r="B14" s="273" t="s">
        <v>26</v>
      </c>
      <c r="C14" s="274" t="s">
        <v>20</v>
      </c>
      <c r="D14" s="275" t="s">
        <v>10</v>
      </c>
    </row>
    <row r="15" spans="1:5">
      <c r="A15" s="267" t="s">
        <v>27</v>
      </c>
      <c r="B15" s="271" t="s">
        <v>28</v>
      </c>
      <c r="C15" s="276"/>
      <c r="D15" s="270"/>
      <c r="E15" s="277"/>
    </row>
    <row r="16" spans="1:5">
      <c r="A16" s="272" t="s">
        <v>29</v>
      </c>
      <c r="B16" s="273" t="s">
        <v>30</v>
      </c>
      <c r="C16" s="274" t="s">
        <v>17</v>
      </c>
      <c r="D16" s="275" t="s">
        <v>10</v>
      </c>
    </row>
    <row r="17" spans="1:4">
      <c r="A17" s="272" t="s">
        <v>31</v>
      </c>
      <c r="B17" s="278" t="s">
        <v>32</v>
      </c>
      <c r="C17" s="274" t="s">
        <v>20</v>
      </c>
      <c r="D17" s="275" t="s">
        <v>10</v>
      </c>
    </row>
    <row r="18" spans="1:4">
      <c r="A18" s="272" t="s">
        <v>33</v>
      </c>
      <c r="B18" s="279" t="s">
        <v>34</v>
      </c>
      <c r="C18" s="274"/>
      <c r="D18" s="275"/>
    </row>
    <row r="19" spans="1:4">
      <c r="A19" s="272" t="s">
        <v>35</v>
      </c>
      <c r="B19" s="273" t="s">
        <v>36</v>
      </c>
      <c r="C19" s="274" t="s">
        <v>17</v>
      </c>
      <c r="D19" s="275" t="s">
        <v>10</v>
      </c>
    </row>
    <row r="20" spans="1:4">
      <c r="A20" s="267" t="s">
        <v>37</v>
      </c>
      <c r="B20" s="280" t="s">
        <v>38</v>
      </c>
      <c r="C20" s="276"/>
      <c r="D20" s="270"/>
    </row>
    <row r="21" spans="1:4">
      <c r="A21" s="267" t="s">
        <v>39</v>
      </c>
      <c r="B21" s="281" t="s">
        <v>40</v>
      </c>
      <c r="C21" s="276"/>
      <c r="D21" s="270"/>
    </row>
    <row r="22" spans="1:4">
      <c r="A22" s="272" t="s">
        <v>41</v>
      </c>
      <c r="B22" s="282" t="s">
        <v>42</v>
      </c>
      <c r="C22" s="274" t="s">
        <v>43</v>
      </c>
      <c r="D22" s="275" t="s">
        <v>10</v>
      </c>
    </row>
    <row r="23" spans="1:4">
      <c r="A23" s="272" t="s">
        <v>44</v>
      </c>
      <c r="B23" s="283" t="s">
        <v>45</v>
      </c>
      <c r="C23" s="274" t="s">
        <v>43</v>
      </c>
      <c r="D23" s="275" t="s">
        <v>10</v>
      </c>
    </row>
    <row r="24" spans="1:4">
      <c r="A24" s="272" t="s">
        <v>46</v>
      </c>
      <c r="B24" s="284" t="s">
        <v>47</v>
      </c>
      <c r="C24" s="285" t="s">
        <v>20</v>
      </c>
      <c r="D24" s="275" t="s">
        <v>10</v>
      </c>
    </row>
    <row r="25" spans="1:4">
      <c r="A25" s="272" t="s">
        <v>48</v>
      </c>
      <c r="B25" s="284" t="s">
        <v>49</v>
      </c>
      <c r="C25" s="286" t="s">
        <v>17</v>
      </c>
      <c r="D25" s="275" t="s">
        <v>10</v>
      </c>
    </row>
    <row r="26" spans="1:4">
      <c r="A26" s="267" t="s">
        <v>50</v>
      </c>
      <c r="B26" s="281" t="s">
        <v>51</v>
      </c>
      <c r="C26" s="269" t="s">
        <v>52</v>
      </c>
      <c r="D26" s="270" t="s">
        <v>11</v>
      </c>
    </row>
    <row r="27" spans="1:4">
      <c r="A27" s="267" t="s">
        <v>53</v>
      </c>
      <c r="B27" s="287" t="s">
        <v>54</v>
      </c>
      <c r="C27" s="288"/>
      <c r="D27" s="270"/>
    </row>
    <row r="28" spans="1:4">
      <c r="A28" s="267" t="s">
        <v>55</v>
      </c>
      <c r="B28" s="289" t="s">
        <v>56</v>
      </c>
      <c r="C28" s="269" t="s">
        <v>57</v>
      </c>
      <c r="D28" s="270" t="s">
        <v>11</v>
      </c>
    </row>
    <row r="29" spans="1:4">
      <c r="A29" s="272" t="s">
        <v>58</v>
      </c>
      <c r="B29" s="286" t="s">
        <v>59</v>
      </c>
      <c r="C29" s="286" t="s">
        <v>17</v>
      </c>
      <c r="D29" s="275" t="s">
        <v>10</v>
      </c>
    </row>
    <row r="30" spans="1:4">
      <c r="A30" s="272" t="s">
        <v>60</v>
      </c>
      <c r="B30" s="286" t="s">
        <v>61</v>
      </c>
      <c r="C30" s="286" t="s">
        <v>17</v>
      </c>
      <c r="D30" s="275" t="s">
        <v>10</v>
      </c>
    </row>
    <row r="31" spans="1:4">
      <c r="A31" s="272" t="s">
        <v>62</v>
      </c>
      <c r="B31" s="286" t="s">
        <v>63</v>
      </c>
      <c r="C31" s="286" t="s">
        <v>17</v>
      </c>
      <c r="D31" s="275" t="s">
        <v>10</v>
      </c>
    </row>
    <row r="32" spans="1:4">
      <c r="A32" s="272" t="s">
        <v>64</v>
      </c>
      <c r="B32" s="286" t="s">
        <v>65</v>
      </c>
      <c r="C32" s="286" t="s">
        <v>17</v>
      </c>
      <c r="D32" s="275" t="s">
        <v>10</v>
      </c>
    </row>
    <row r="33" spans="1:6">
      <c r="A33" s="272" t="s">
        <v>66</v>
      </c>
      <c r="B33" s="286" t="s">
        <v>67</v>
      </c>
      <c r="C33" s="290" t="s">
        <v>20</v>
      </c>
      <c r="D33" s="275" t="s">
        <v>10</v>
      </c>
    </row>
    <row r="34" spans="1:6">
      <c r="A34" s="267" t="s">
        <v>68</v>
      </c>
      <c r="B34" s="287" t="s">
        <v>69</v>
      </c>
      <c r="C34" s="288"/>
      <c r="D34" s="270"/>
    </row>
    <row r="35" spans="1:6">
      <c r="A35" s="272" t="s">
        <v>70</v>
      </c>
      <c r="B35" s="286" t="s">
        <v>69</v>
      </c>
      <c r="C35" s="291" t="s">
        <v>17</v>
      </c>
      <c r="D35" s="275" t="s">
        <v>10</v>
      </c>
    </row>
    <row r="36" spans="1:6">
      <c r="A36" s="272" t="s">
        <v>71</v>
      </c>
      <c r="B36" s="286" t="s">
        <v>72</v>
      </c>
      <c r="C36" s="292" t="s">
        <v>20</v>
      </c>
      <c r="D36" s="275" t="s">
        <v>10</v>
      </c>
    </row>
    <row r="37" spans="1:6" ht="18" customHeight="1">
      <c r="A37" s="293" t="s">
        <v>73</v>
      </c>
      <c r="B37" s="294" t="s">
        <v>74</v>
      </c>
      <c r="C37" s="295"/>
      <c r="D37" s="296"/>
    </row>
    <row r="38" spans="1:6" ht="15" customHeight="1">
      <c r="A38" s="293" t="s">
        <v>75</v>
      </c>
      <c r="B38" s="297" t="s">
        <v>76</v>
      </c>
      <c r="C38" s="295" t="s">
        <v>77</v>
      </c>
      <c r="D38" s="296" t="s">
        <v>11</v>
      </c>
    </row>
    <row r="39" spans="1:6" ht="15" customHeight="1">
      <c r="A39" s="293" t="s">
        <v>78</v>
      </c>
      <c r="B39" s="297" t="s">
        <v>79</v>
      </c>
      <c r="C39" s="295" t="s">
        <v>80</v>
      </c>
      <c r="D39" s="296" t="s">
        <v>11</v>
      </c>
      <c r="F39" s="258" t="s">
        <v>81</v>
      </c>
    </row>
    <row r="40" spans="1:6" ht="15" customHeight="1">
      <c r="A40" s="293" t="s">
        <v>82</v>
      </c>
      <c r="B40" s="297" t="s">
        <v>83</v>
      </c>
      <c r="C40" s="295" t="s">
        <v>84</v>
      </c>
      <c r="D40" s="296" t="s">
        <v>11</v>
      </c>
    </row>
    <row r="41" spans="1:6" ht="14.25" customHeight="1">
      <c r="A41" s="293" t="s">
        <v>85</v>
      </c>
      <c r="B41" s="298" t="s">
        <v>86</v>
      </c>
      <c r="C41" s="299"/>
      <c r="D41" s="296"/>
    </row>
    <row r="42" spans="1:6" ht="13.5" customHeight="1">
      <c r="A42" s="293" t="s">
        <v>87</v>
      </c>
      <c r="B42" s="298" t="s">
        <v>88</v>
      </c>
      <c r="C42" s="300" t="s">
        <v>17</v>
      </c>
      <c r="D42" s="296" t="s">
        <v>10</v>
      </c>
    </row>
    <row r="43" spans="1:6" ht="13.5" customHeight="1" thickBot="1">
      <c r="A43" s="293" t="s">
        <v>89</v>
      </c>
      <c r="B43" s="298" t="s">
        <v>90</v>
      </c>
      <c r="C43" s="299" t="s">
        <v>20</v>
      </c>
      <c r="D43" s="296" t="s">
        <v>10</v>
      </c>
    </row>
    <row r="44" spans="1:6" ht="18" customHeight="1" thickBot="1">
      <c r="A44" s="503" t="s">
        <v>91</v>
      </c>
      <c r="B44" s="504"/>
      <c r="C44" s="504"/>
      <c r="D44" s="518"/>
    </row>
    <row r="45" spans="1:6" ht="15" customHeight="1">
      <c r="A45" s="263" t="s">
        <v>92</v>
      </c>
      <c r="B45" s="301" t="s">
        <v>93</v>
      </c>
      <c r="C45" s="302" t="s">
        <v>94</v>
      </c>
      <c r="D45" s="270" t="s">
        <v>11</v>
      </c>
    </row>
    <row r="46" spans="1:6" ht="15" customHeight="1">
      <c r="A46" s="267" t="s">
        <v>95</v>
      </c>
      <c r="B46" s="303" t="s">
        <v>96</v>
      </c>
      <c r="C46" s="269" t="s">
        <v>94</v>
      </c>
      <c r="D46" s="270" t="s">
        <v>11</v>
      </c>
    </row>
    <row r="47" spans="1:6" ht="15" customHeight="1">
      <c r="A47" s="267" t="s">
        <v>97</v>
      </c>
      <c r="B47" s="303" t="s">
        <v>98</v>
      </c>
      <c r="C47" s="269" t="s">
        <v>57</v>
      </c>
      <c r="D47" s="270" t="s">
        <v>11</v>
      </c>
    </row>
    <row r="48" spans="1:6" ht="24" customHeight="1">
      <c r="A48" s="267" t="s">
        <v>99</v>
      </c>
      <c r="B48" s="304" t="s">
        <v>100</v>
      </c>
      <c r="C48" s="269" t="s">
        <v>57</v>
      </c>
      <c r="D48" s="270" t="s">
        <v>11</v>
      </c>
    </row>
    <row r="49" spans="1:6">
      <c r="A49" s="267" t="s">
        <v>101</v>
      </c>
      <c r="B49" s="304" t="s">
        <v>102</v>
      </c>
      <c r="C49" s="269" t="s">
        <v>57</v>
      </c>
      <c r="D49" s="270" t="s">
        <v>11</v>
      </c>
    </row>
    <row r="50" spans="1:6">
      <c r="A50" s="267" t="s">
        <v>103</v>
      </c>
      <c r="B50" s="304" t="s">
        <v>104</v>
      </c>
      <c r="C50" s="269" t="s">
        <v>57</v>
      </c>
      <c r="D50" s="270" t="s">
        <v>11</v>
      </c>
    </row>
    <row r="51" spans="1:6">
      <c r="A51" s="267" t="s">
        <v>105</v>
      </c>
      <c r="B51" s="304" t="s">
        <v>106</v>
      </c>
      <c r="C51" s="269" t="s">
        <v>57</v>
      </c>
      <c r="D51" s="270" t="s">
        <v>11</v>
      </c>
    </row>
    <row r="52" spans="1:6">
      <c r="A52" s="293" t="s">
        <v>107</v>
      </c>
      <c r="B52" s="305" t="s">
        <v>108</v>
      </c>
      <c r="C52" s="306"/>
      <c r="D52" s="296"/>
      <c r="F52" s="258" t="s">
        <v>109</v>
      </c>
    </row>
    <row r="53" spans="1:6">
      <c r="A53" s="293" t="s">
        <v>110</v>
      </c>
      <c r="B53" s="307" t="s">
        <v>111</v>
      </c>
      <c r="C53" s="307" t="s">
        <v>17</v>
      </c>
      <c r="D53" s="296" t="s">
        <v>10</v>
      </c>
      <c r="F53" s="258" t="s">
        <v>109</v>
      </c>
    </row>
    <row r="54" spans="1:6">
      <c r="A54" s="293" t="s">
        <v>112</v>
      </c>
      <c r="B54" s="308" t="s">
        <v>113</v>
      </c>
      <c r="C54" s="307" t="s">
        <v>94</v>
      </c>
      <c r="D54" s="296" t="s">
        <v>11</v>
      </c>
      <c r="F54" s="258" t="s">
        <v>114</v>
      </c>
    </row>
    <row r="55" spans="1:6">
      <c r="A55" s="267" t="s">
        <v>115</v>
      </c>
      <c r="B55" s="303" t="s">
        <v>116</v>
      </c>
      <c r="C55" s="304"/>
      <c r="D55" s="270"/>
    </row>
    <row r="56" spans="1:6">
      <c r="A56" s="267" t="s">
        <v>117</v>
      </c>
      <c r="B56" s="281" t="s">
        <v>118</v>
      </c>
      <c r="C56" s="304"/>
      <c r="D56" s="270"/>
    </row>
    <row r="57" spans="1:6" ht="24">
      <c r="A57" s="267" t="s">
        <v>119</v>
      </c>
      <c r="B57" s="281" t="s">
        <v>120</v>
      </c>
      <c r="C57" s="304" t="s">
        <v>10</v>
      </c>
      <c r="D57" s="270" t="s">
        <v>11</v>
      </c>
    </row>
    <row r="58" spans="1:6" ht="24">
      <c r="A58" s="267" t="s">
        <v>121</v>
      </c>
      <c r="B58" s="281" t="s">
        <v>122</v>
      </c>
      <c r="C58" s="304" t="s">
        <v>10</v>
      </c>
      <c r="D58" s="270" t="s">
        <v>11</v>
      </c>
    </row>
    <row r="59" spans="1:6" ht="24">
      <c r="A59" s="267" t="s">
        <v>123</v>
      </c>
      <c r="B59" s="281" t="s">
        <v>124</v>
      </c>
      <c r="C59" s="304" t="s">
        <v>10</v>
      </c>
      <c r="D59" s="270" t="s">
        <v>11</v>
      </c>
    </row>
    <row r="60" spans="1:6">
      <c r="A60" s="267" t="s">
        <v>125</v>
      </c>
      <c r="B60" s="309" t="s">
        <v>126</v>
      </c>
      <c r="C60" s="304"/>
      <c r="D60" s="270"/>
    </row>
    <row r="61" spans="1:6" ht="24">
      <c r="A61" s="267" t="s">
        <v>127</v>
      </c>
      <c r="B61" s="310" t="s">
        <v>128</v>
      </c>
      <c r="C61" s="304" t="s">
        <v>57</v>
      </c>
      <c r="D61" s="270" t="s">
        <v>11</v>
      </c>
    </row>
    <row r="62" spans="1:6">
      <c r="A62" s="293" t="s">
        <v>129</v>
      </c>
      <c r="B62" s="311" t="s">
        <v>130</v>
      </c>
      <c r="C62" s="293"/>
      <c r="D62" s="293"/>
      <c r="F62" s="258" t="s">
        <v>109</v>
      </c>
    </row>
    <row r="63" spans="1:6" ht="24">
      <c r="A63" s="293" t="s">
        <v>131</v>
      </c>
      <c r="B63" s="311" t="s">
        <v>132</v>
      </c>
      <c r="C63" s="293" t="s">
        <v>43</v>
      </c>
      <c r="D63" s="293" t="s">
        <v>10</v>
      </c>
      <c r="F63" s="258" t="s">
        <v>109</v>
      </c>
    </row>
    <row r="64" spans="1:6">
      <c r="A64" s="293" t="s">
        <v>133</v>
      </c>
      <c r="B64" s="311" t="s">
        <v>134</v>
      </c>
      <c r="C64" s="293" t="s">
        <v>20</v>
      </c>
      <c r="D64" s="293" t="s">
        <v>10</v>
      </c>
      <c r="F64" s="258" t="s">
        <v>109</v>
      </c>
    </row>
    <row r="65" spans="1:6">
      <c r="A65" s="267" t="s">
        <v>135</v>
      </c>
      <c r="B65" s="303" t="s">
        <v>136</v>
      </c>
      <c r="C65" s="269"/>
      <c r="D65" s="270"/>
    </row>
    <row r="66" spans="1:6">
      <c r="A66" s="272" t="s">
        <v>137</v>
      </c>
      <c r="B66" s="312" t="s">
        <v>138</v>
      </c>
      <c r="C66" s="285" t="s">
        <v>17</v>
      </c>
      <c r="D66" s="275" t="s">
        <v>10</v>
      </c>
    </row>
    <row r="67" spans="1:6" ht="15.95" thickBot="1">
      <c r="A67" s="272" t="s">
        <v>139</v>
      </c>
      <c r="B67" s="312" t="s">
        <v>140</v>
      </c>
      <c r="C67" s="285" t="s">
        <v>20</v>
      </c>
      <c r="D67" s="275" t="s">
        <v>10</v>
      </c>
    </row>
    <row r="68" spans="1:6" ht="15.95" thickBot="1">
      <c r="A68" s="503" t="s">
        <v>141</v>
      </c>
      <c r="B68" s="504"/>
      <c r="C68" s="504"/>
      <c r="D68" s="518"/>
    </row>
    <row r="69" spans="1:6">
      <c r="A69" s="263" t="s">
        <v>142</v>
      </c>
      <c r="B69" s="301" t="s">
        <v>143</v>
      </c>
      <c r="C69" s="313" t="s">
        <v>57</v>
      </c>
      <c r="D69" s="314" t="s">
        <v>11</v>
      </c>
    </row>
    <row r="70" spans="1:6">
      <c r="A70" s="267" t="s">
        <v>144</v>
      </c>
      <c r="B70" s="303" t="s">
        <v>145</v>
      </c>
      <c r="C70" s="269" t="s">
        <v>57</v>
      </c>
      <c r="D70" s="270" t="s">
        <v>11</v>
      </c>
    </row>
    <row r="71" spans="1:6" ht="15.75" customHeight="1">
      <c r="A71" s="267" t="s">
        <v>146</v>
      </c>
      <c r="B71" s="303" t="s">
        <v>147</v>
      </c>
      <c r="C71" s="269"/>
      <c r="D71" s="315"/>
    </row>
    <row r="72" spans="1:6" ht="24" customHeight="1">
      <c r="A72" s="272" t="s">
        <v>148</v>
      </c>
      <c r="B72" s="312" t="s">
        <v>147</v>
      </c>
      <c r="C72" s="312" t="s">
        <v>17</v>
      </c>
      <c r="D72" s="316" t="s">
        <v>10</v>
      </c>
    </row>
    <row r="73" spans="1:6" ht="15.95" thickBot="1">
      <c r="A73" s="317" t="s">
        <v>149</v>
      </c>
      <c r="B73" s="318" t="s">
        <v>150</v>
      </c>
      <c r="C73" s="318" t="s">
        <v>20</v>
      </c>
      <c r="D73" s="319" t="s">
        <v>10</v>
      </c>
    </row>
    <row r="74" spans="1:6" ht="15.95" thickBot="1">
      <c r="A74" s="503" t="s">
        <v>151</v>
      </c>
      <c r="B74" s="504"/>
      <c r="C74" s="504"/>
      <c r="D74" s="518"/>
      <c r="E74" s="320"/>
      <c r="F74" s="320"/>
    </row>
    <row r="75" spans="1:6">
      <c r="A75" s="263" t="s">
        <v>152</v>
      </c>
      <c r="B75" s="301" t="s">
        <v>153</v>
      </c>
      <c r="C75" s="302"/>
      <c r="D75" s="314"/>
      <c r="E75" s="320"/>
      <c r="F75" s="320"/>
    </row>
    <row r="76" spans="1:6">
      <c r="A76" s="267" t="s">
        <v>154</v>
      </c>
      <c r="B76" s="304" t="s">
        <v>155</v>
      </c>
      <c r="C76" s="269" t="s">
        <v>10</v>
      </c>
      <c r="D76" s="270" t="s">
        <v>11</v>
      </c>
      <c r="E76" s="320"/>
      <c r="F76" s="320"/>
    </row>
    <row r="77" spans="1:6" ht="15.75" customHeight="1">
      <c r="A77" s="267" t="s">
        <v>156</v>
      </c>
      <c r="B77" s="304" t="s">
        <v>157</v>
      </c>
      <c r="C77" s="269"/>
      <c r="D77" s="270"/>
      <c r="E77" s="320"/>
      <c r="F77" s="320"/>
    </row>
    <row r="78" spans="1:6" ht="24" customHeight="1">
      <c r="A78" s="267" t="s">
        <v>158</v>
      </c>
      <c r="B78" s="304" t="s">
        <v>159</v>
      </c>
      <c r="C78" s="269" t="s">
        <v>10</v>
      </c>
      <c r="D78" s="270" t="s">
        <v>11</v>
      </c>
    </row>
    <row r="79" spans="1:6">
      <c r="A79" s="267" t="s">
        <v>160</v>
      </c>
      <c r="B79" s="304" t="s">
        <v>161</v>
      </c>
      <c r="C79" s="269" t="s">
        <v>10</v>
      </c>
      <c r="D79" s="270" t="s">
        <v>11</v>
      </c>
    </row>
    <row r="80" spans="1:6">
      <c r="A80" s="267" t="s">
        <v>162</v>
      </c>
      <c r="B80" s="304" t="s">
        <v>163</v>
      </c>
      <c r="C80" s="269"/>
      <c r="D80" s="270"/>
    </row>
    <row r="81" spans="1:4">
      <c r="A81" s="267" t="s">
        <v>164</v>
      </c>
      <c r="B81" s="304" t="s">
        <v>165</v>
      </c>
      <c r="C81" s="269" t="s">
        <v>10</v>
      </c>
      <c r="D81" s="270" t="s">
        <v>11</v>
      </c>
    </row>
    <row r="82" spans="1:4">
      <c r="A82" s="267" t="s">
        <v>166</v>
      </c>
      <c r="B82" s="304" t="s">
        <v>159</v>
      </c>
      <c r="C82" s="269" t="s">
        <v>10</v>
      </c>
      <c r="D82" s="270" t="s">
        <v>11</v>
      </c>
    </row>
    <row r="83" spans="1:4">
      <c r="A83" s="267" t="s">
        <v>167</v>
      </c>
      <c r="B83" s="304" t="s">
        <v>168</v>
      </c>
      <c r="C83" s="269" t="s">
        <v>169</v>
      </c>
      <c r="D83" s="270" t="s">
        <v>11</v>
      </c>
    </row>
    <row r="84" spans="1:4">
      <c r="A84" s="267" t="s">
        <v>170</v>
      </c>
      <c r="B84" s="304" t="s">
        <v>171</v>
      </c>
      <c r="C84" s="269"/>
      <c r="D84" s="270"/>
    </row>
    <row r="85" spans="1:4">
      <c r="A85" s="267" t="s">
        <v>172</v>
      </c>
      <c r="B85" s="304" t="s">
        <v>173</v>
      </c>
      <c r="C85" s="269" t="s">
        <v>10</v>
      </c>
      <c r="D85" s="270" t="s">
        <v>11</v>
      </c>
    </row>
    <row r="86" spans="1:4">
      <c r="A86" s="267" t="s">
        <v>174</v>
      </c>
      <c r="B86" s="304" t="s">
        <v>175</v>
      </c>
      <c r="C86" s="269" t="s">
        <v>10</v>
      </c>
      <c r="D86" s="270" t="s">
        <v>11</v>
      </c>
    </row>
    <row r="87" spans="1:4">
      <c r="A87" s="267" t="s">
        <v>176</v>
      </c>
      <c r="B87" s="321" t="s">
        <v>177</v>
      </c>
      <c r="C87" s="269" t="s">
        <v>10</v>
      </c>
      <c r="D87" s="270" t="s">
        <v>11</v>
      </c>
    </row>
    <row r="88" spans="1:4">
      <c r="A88" s="267" t="s">
        <v>178</v>
      </c>
      <c r="B88" s="321" t="s">
        <v>179</v>
      </c>
      <c r="C88" s="269" t="s">
        <v>10</v>
      </c>
      <c r="D88" s="270" t="s">
        <v>11</v>
      </c>
    </row>
    <row r="89" spans="1:4">
      <c r="A89" s="267" t="s">
        <v>180</v>
      </c>
      <c r="B89" s="304" t="s">
        <v>181</v>
      </c>
      <c r="C89" s="269"/>
      <c r="D89" s="270"/>
    </row>
    <row r="90" spans="1:4">
      <c r="A90" s="267" t="s">
        <v>182</v>
      </c>
      <c r="B90" s="304" t="s">
        <v>183</v>
      </c>
      <c r="C90" s="269" t="s">
        <v>10</v>
      </c>
      <c r="D90" s="270" t="s">
        <v>11</v>
      </c>
    </row>
    <row r="91" spans="1:4">
      <c r="A91" s="267" t="s">
        <v>184</v>
      </c>
      <c r="B91" s="304" t="s">
        <v>185</v>
      </c>
      <c r="C91" s="269" t="s">
        <v>10</v>
      </c>
      <c r="D91" s="270" t="s">
        <v>11</v>
      </c>
    </row>
    <row r="92" spans="1:4">
      <c r="A92" s="267" t="s">
        <v>186</v>
      </c>
      <c r="B92" s="304" t="s">
        <v>187</v>
      </c>
      <c r="C92" s="269" t="s">
        <v>10</v>
      </c>
      <c r="D92" s="270" t="s">
        <v>11</v>
      </c>
    </row>
    <row r="93" spans="1:4">
      <c r="A93" s="267" t="s">
        <v>188</v>
      </c>
      <c r="B93" s="303" t="s">
        <v>189</v>
      </c>
      <c r="C93" s="269"/>
      <c r="D93" s="270"/>
    </row>
    <row r="94" spans="1:4">
      <c r="A94" s="267" t="s">
        <v>190</v>
      </c>
      <c r="B94" s="304" t="s">
        <v>191</v>
      </c>
      <c r="C94" s="269" t="s">
        <v>57</v>
      </c>
      <c r="D94" s="270" t="s">
        <v>11</v>
      </c>
    </row>
    <row r="95" spans="1:4">
      <c r="A95" s="267" t="s">
        <v>192</v>
      </c>
      <c r="B95" s="304" t="s">
        <v>193</v>
      </c>
      <c r="C95" s="269" t="s">
        <v>57</v>
      </c>
      <c r="D95" s="270" t="s">
        <v>11</v>
      </c>
    </row>
    <row r="96" spans="1:4">
      <c r="A96" s="267" t="s">
        <v>194</v>
      </c>
      <c r="B96" s="304" t="s">
        <v>195</v>
      </c>
      <c r="C96" s="269" t="s">
        <v>57</v>
      </c>
      <c r="D96" s="270" t="s">
        <v>11</v>
      </c>
    </row>
    <row r="97" spans="1:4">
      <c r="A97" s="267" t="s">
        <v>196</v>
      </c>
      <c r="B97" s="304" t="s">
        <v>197</v>
      </c>
      <c r="C97" s="269" t="s">
        <v>57</v>
      </c>
      <c r="D97" s="270" t="s">
        <v>11</v>
      </c>
    </row>
    <row r="98" spans="1:4">
      <c r="A98" s="267" t="s">
        <v>198</v>
      </c>
      <c r="B98" s="322" t="s">
        <v>199</v>
      </c>
      <c r="C98" s="269" t="s">
        <v>57</v>
      </c>
      <c r="D98" s="270" t="s">
        <v>11</v>
      </c>
    </row>
    <row r="99" spans="1:4" ht="15.95" thickBot="1">
      <c r="A99" s="323" t="s">
        <v>200</v>
      </c>
      <c r="B99" s="324" t="s">
        <v>201</v>
      </c>
      <c r="C99" s="325" t="s">
        <v>10</v>
      </c>
      <c r="D99" s="270" t="s">
        <v>11</v>
      </c>
    </row>
    <row r="100" spans="1:4" ht="15.95" thickBot="1">
      <c r="A100" s="485" t="s">
        <v>202</v>
      </c>
      <c r="B100" s="486"/>
      <c r="C100" s="486"/>
      <c r="D100" s="519"/>
    </row>
    <row r="101" spans="1:4">
      <c r="A101" s="323" t="s">
        <v>203</v>
      </c>
      <c r="B101" s="324" t="s">
        <v>204</v>
      </c>
      <c r="C101" s="325"/>
      <c r="D101" s="270"/>
    </row>
    <row r="102" spans="1:4" ht="15.95" thickBot="1">
      <c r="A102" s="317" t="s">
        <v>205</v>
      </c>
      <c r="B102" s="326" t="s">
        <v>206</v>
      </c>
      <c r="C102" s="327" t="s">
        <v>43</v>
      </c>
      <c r="D102" s="275" t="s">
        <v>10</v>
      </c>
    </row>
    <row r="103" spans="1:4" ht="15.95" thickBot="1">
      <c r="A103" s="485" t="s">
        <v>207</v>
      </c>
      <c r="B103" s="486"/>
      <c r="C103" s="486"/>
      <c r="D103" s="519"/>
    </row>
    <row r="104" spans="1:4">
      <c r="A104" s="263" t="s">
        <v>208</v>
      </c>
      <c r="B104" s="301" t="s">
        <v>209</v>
      </c>
      <c r="C104" s="328"/>
      <c r="D104" s="314"/>
    </row>
    <row r="105" spans="1:4">
      <c r="A105" s="267" t="s">
        <v>210</v>
      </c>
      <c r="B105" s="304" t="s">
        <v>211</v>
      </c>
      <c r="C105" s="269" t="s">
        <v>212</v>
      </c>
      <c r="D105" s="270" t="s">
        <v>11</v>
      </c>
    </row>
    <row r="106" spans="1:4">
      <c r="A106" s="267" t="s">
        <v>213</v>
      </c>
      <c r="B106" s="304" t="s">
        <v>214</v>
      </c>
      <c r="C106" s="269" t="s">
        <v>212</v>
      </c>
      <c r="D106" s="270" t="s">
        <v>11</v>
      </c>
    </row>
    <row r="107" spans="1:4" ht="16.5" customHeight="1">
      <c r="A107" s="267" t="s">
        <v>215</v>
      </c>
      <c r="B107" s="304" t="s">
        <v>216</v>
      </c>
      <c r="C107" s="269" t="s">
        <v>212</v>
      </c>
      <c r="D107" s="270" t="s">
        <v>11</v>
      </c>
    </row>
    <row r="108" spans="1:4">
      <c r="A108" s="267" t="s">
        <v>217</v>
      </c>
      <c r="B108" s="303" t="s">
        <v>218</v>
      </c>
      <c r="C108" s="269"/>
      <c r="D108" s="270"/>
    </row>
    <row r="109" spans="1:4">
      <c r="A109" s="267" t="s">
        <v>219</v>
      </c>
      <c r="B109" s="304" t="s">
        <v>220</v>
      </c>
      <c r="C109" s="269" t="s">
        <v>212</v>
      </c>
      <c r="D109" s="270" t="s">
        <v>11</v>
      </c>
    </row>
    <row r="110" spans="1:4">
      <c r="A110" s="267" t="s">
        <v>221</v>
      </c>
      <c r="B110" s="304" t="s">
        <v>222</v>
      </c>
      <c r="C110" s="269" t="s">
        <v>212</v>
      </c>
      <c r="D110" s="270" t="s">
        <v>11</v>
      </c>
    </row>
    <row r="111" spans="1:4">
      <c r="A111" s="267" t="s">
        <v>223</v>
      </c>
      <c r="B111" s="304" t="s">
        <v>224</v>
      </c>
      <c r="C111" s="269" t="s">
        <v>212</v>
      </c>
      <c r="D111" s="270" t="s">
        <v>11</v>
      </c>
    </row>
    <row r="112" spans="1:4">
      <c r="A112" s="267" t="s">
        <v>225</v>
      </c>
      <c r="B112" s="304" t="s">
        <v>226</v>
      </c>
      <c r="C112" s="269" t="s">
        <v>212</v>
      </c>
      <c r="D112" s="270" t="s">
        <v>11</v>
      </c>
    </row>
    <row r="113" spans="1:4">
      <c r="A113" s="267" t="s">
        <v>227</v>
      </c>
      <c r="B113" s="304" t="s">
        <v>228</v>
      </c>
      <c r="C113" s="269" t="s">
        <v>212</v>
      </c>
      <c r="D113" s="270" t="s">
        <v>11</v>
      </c>
    </row>
    <row r="114" spans="1:4">
      <c r="A114" s="267" t="s">
        <v>229</v>
      </c>
      <c r="B114" s="304" t="s">
        <v>230</v>
      </c>
      <c r="C114" s="269" t="s">
        <v>10</v>
      </c>
      <c r="D114" s="270" t="s">
        <v>11</v>
      </c>
    </row>
    <row r="115" spans="1:4">
      <c r="A115" s="267" t="s">
        <v>231</v>
      </c>
      <c r="B115" s="329" t="s">
        <v>232</v>
      </c>
      <c r="C115" s="269" t="s">
        <v>10</v>
      </c>
      <c r="D115" s="270" t="s">
        <v>11</v>
      </c>
    </row>
    <row r="116" spans="1:4">
      <c r="A116" s="267" t="s">
        <v>233</v>
      </c>
      <c r="B116" s="303" t="s">
        <v>234</v>
      </c>
      <c r="C116" s="304"/>
      <c r="D116" s="270"/>
    </row>
    <row r="117" spans="1:4">
      <c r="A117" s="267" t="s">
        <v>235</v>
      </c>
      <c r="B117" s="304" t="s">
        <v>236</v>
      </c>
      <c r="C117" s="269"/>
      <c r="D117" s="270"/>
    </row>
    <row r="118" spans="1:4">
      <c r="A118" s="267" t="s">
        <v>237</v>
      </c>
      <c r="B118" s="304" t="s">
        <v>238</v>
      </c>
      <c r="C118" s="269" t="s">
        <v>212</v>
      </c>
      <c r="D118" s="270" t="s">
        <v>11</v>
      </c>
    </row>
    <row r="119" spans="1:4">
      <c r="A119" s="267" t="s">
        <v>239</v>
      </c>
      <c r="B119" s="304" t="s">
        <v>240</v>
      </c>
      <c r="C119" s="269" t="s">
        <v>212</v>
      </c>
      <c r="D119" s="270" t="s">
        <v>11</v>
      </c>
    </row>
    <row r="120" spans="1:4" ht="15" hidden="1" customHeight="1">
      <c r="A120" s="267" t="s">
        <v>241</v>
      </c>
      <c r="B120" s="304" t="s">
        <v>242</v>
      </c>
      <c r="C120" s="269" t="s">
        <v>212</v>
      </c>
      <c r="D120" s="270" t="s">
        <v>11</v>
      </c>
    </row>
    <row r="121" spans="1:4" ht="15" customHeight="1">
      <c r="A121" s="267" t="s">
        <v>243</v>
      </c>
      <c r="B121" s="304" t="s">
        <v>244</v>
      </c>
      <c r="C121" s="269" t="s">
        <v>212</v>
      </c>
      <c r="D121" s="270" t="s">
        <v>11</v>
      </c>
    </row>
    <row r="122" spans="1:4">
      <c r="A122" s="267" t="s">
        <v>245</v>
      </c>
      <c r="B122" s="304" t="s">
        <v>246</v>
      </c>
      <c r="C122" s="269"/>
      <c r="D122" s="270"/>
    </row>
    <row r="123" spans="1:4">
      <c r="A123" s="267" t="s">
        <v>247</v>
      </c>
      <c r="B123" s="304" t="s">
        <v>238</v>
      </c>
      <c r="C123" s="269" t="s">
        <v>212</v>
      </c>
      <c r="D123" s="270" t="s">
        <v>11</v>
      </c>
    </row>
    <row r="124" spans="1:4">
      <c r="A124" s="267" t="s">
        <v>248</v>
      </c>
      <c r="B124" s="304" t="s">
        <v>240</v>
      </c>
      <c r="C124" s="269" t="s">
        <v>212</v>
      </c>
      <c r="D124" s="270" t="s">
        <v>11</v>
      </c>
    </row>
    <row r="125" spans="1:4">
      <c r="A125" s="267" t="s">
        <v>249</v>
      </c>
      <c r="B125" s="304" t="s">
        <v>242</v>
      </c>
      <c r="C125" s="269" t="s">
        <v>212</v>
      </c>
      <c r="D125" s="270" t="s">
        <v>11</v>
      </c>
    </row>
    <row r="126" spans="1:4">
      <c r="A126" s="267" t="s">
        <v>250</v>
      </c>
      <c r="B126" s="304" t="s">
        <v>251</v>
      </c>
      <c r="C126" s="269" t="s">
        <v>212</v>
      </c>
      <c r="D126" s="270" t="s">
        <v>11</v>
      </c>
    </row>
    <row r="127" spans="1:4">
      <c r="A127" s="267" t="s">
        <v>252</v>
      </c>
      <c r="B127" s="304" t="s">
        <v>253</v>
      </c>
      <c r="C127" s="269"/>
      <c r="D127" s="270"/>
    </row>
    <row r="128" spans="1:4">
      <c r="A128" s="267" t="s">
        <v>254</v>
      </c>
      <c r="B128" s="304" t="s">
        <v>238</v>
      </c>
      <c r="C128" s="269" t="s">
        <v>255</v>
      </c>
      <c r="D128" s="270" t="s">
        <v>11</v>
      </c>
    </row>
    <row r="129" spans="1:4">
      <c r="A129" s="267" t="s">
        <v>256</v>
      </c>
      <c r="B129" s="304" t="s">
        <v>240</v>
      </c>
      <c r="C129" s="269" t="s">
        <v>255</v>
      </c>
      <c r="D129" s="270" t="s">
        <v>11</v>
      </c>
    </row>
    <row r="130" spans="1:4">
      <c r="A130" s="267" t="s">
        <v>257</v>
      </c>
      <c r="B130" s="304" t="s">
        <v>242</v>
      </c>
      <c r="C130" s="269" t="s">
        <v>255</v>
      </c>
      <c r="D130" s="270" t="s">
        <v>11</v>
      </c>
    </row>
    <row r="131" spans="1:4" ht="15" customHeight="1">
      <c r="A131" s="267" t="s">
        <v>258</v>
      </c>
      <c r="B131" s="303" t="s">
        <v>259</v>
      </c>
      <c r="C131" s="269"/>
      <c r="D131" s="270"/>
    </row>
    <row r="132" spans="1:4" ht="15" customHeight="1">
      <c r="A132" s="267" t="s">
        <v>260</v>
      </c>
      <c r="B132" s="304" t="s">
        <v>261</v>
      </c>
      <c r="C132" s="269"/>
      <c r="D132" s="270"/>
    </row>
    <row r="133" spans="1:4" ht="15" customHeight="1">
      <c r="A133" s="267" t="s">
        <v>262</v>
      </c>
      <c r="B133" s="304" t="s">
        <v>238</v>
      </c>
      <c r="C133" s="269" t="s">
        <v>255</v>
      </c>
      <c r="D133" s="270" t="s">
        <v>11</v>
      </c>
    </row>
    <row r="134" spans="1:4" ht="15" customHeight="1">
      <c r="A134" s="267" t="s">
        <v>263</v>
      </c>
      <c r="B134" s="304" t="s">
        <v>240</v>
      </c>
      <c r="C134" s="269" t="s">
        <v>255</v>
      </c>
      <c r="D134" s="270" t="s">
        <v>11</v>
      </c>
    </row>
    <row r="135" spans="1:4" ht="15" customHeight="1">
      <c r="A135" s="267" t="s">
        <v>264</v>
      </c>
      <c r="B135" s="304" t="s">
        <v>242</v>
      </c>
      <c r="C135" s="269" t="s">
        <v>255</v>
      </c>
      <c r="D135" s="270" t="s">
        <v>11</v>
      </c>
    </row>
    <row r="136" spans="1:4">
      <c r="A136" s="267" t="s">
        <v>265</v>
      </c>
      <c r="B136" s="304" t="s">
        <v>266</v>
      </c>
      <c r="C136" s="269"/>
      <c r="D136" s="270"/>
    </row>
    <row r="137" spans="1:4">
      <c r="A137" s="267" t="s">
        <v>267</v>
      </c>
      <c r="B137" s="304" t="s">
        <v>238</v>
      </c>
      <c r="C137" s="269" t="s">
        <v>255</v>
      </c>
      <c r="D137" s="270" t="s">
        <v>11</v>
      </c>
    </row>
    <row r="138" spans="1:4">
      <c r="A138" s="267" t="s">
        <v>268</v>
      </c>
      <c r="B138" s="304" t="s">
        <v>240</v>
      </c>
      <c r="C138" s="269" t="s">
        <v>255</v>
      </c>
      <c r="D138" s="270" t="s">
        <v>11</v>
      </c>
    </row>
    <row r="139" spans="1:4">
      <c r="A139" s="267" t="s">
        <v>269</v>
      </c>
      <c r="B139" s="304" t="s">
        <v>242</v>
      </c>
      <c r="C139" s="269" t="s">
        <v>255</v>
      </c>
      <c r="D139" s="270" t="s">
        <v>11</v>
      </c>
    </row>
    <row r="140" spans="1:4">
      <c r="A140" s="267" t="s">
        <v>270</v>
      </c>
      <c r="B140" s="304" t="s">
        <v>271</v>
      </c>
      <c r="C140" s="269"/>
      <c r="D140" s="270"/>
    </row>
    <row r="141" spans="1:4">
      <c r="A141" s="267" t="s">
        <v>272</v>
      </c>
      <c r="B141" s="304" t="s">
        <v>238</v>
      </c>
      <c r="C141" s="269" t="s">
        <v>169</v>
      </c>
      <c r="D141" s="270" t="s">
        <v>11</v>
      </c>
    </row>
    <row r="142" spans="1:4">
      <c r="A142" s="267" t="s">
        <v>273</v>
      </c>
      <c r="B142" s="304" t="s">
        <v>240</v>
      </c>
      <c r="C142" s="269" t="s">
        <v>169</v>
      </c>
      <c r="D142" s="270" t="s">
        <v>11</v>
      </c>
    </row>
    <row r="143" spans="1:4">
      <c r="A143" s="267" t="s">
        <v>274</v>
      </c>
      <c r="B143" s="304" t="s">
        <v>242</v>
      </c>
      <c r="C143" s="269" t="s">
        <v>169</v>
      </c>
      <c r="D143" s="270" t="s">
        <v>11</v>
      </c>
    </row>
    <row r="144" spans="1:4">
      <c r="A144" s="267" t="s">
        <v>275</v>
      </c>
      <c r="B144" s="303" t="s">
        <v>276</v>
      </c>
      <c r="C144" s="269"/>
      <c r="D144" s="270"/>
    </row>
    <row r="145" spans="1:4">
      <c r="A145" s="267" t="s">
        <v>277</v>
      </c>
      <c r="B145" s="304" t="s">
        <v>278</v>
      </c>
      <c r="C145" s="269" t="s">
        <v>10</v>
      </c>
      <c r="D145" s="270" t="s">
        <v>11</v>
      </c>
    </row>
    <row r="146" spans="1:4">
      <c r="A146" s="267" t="s">
        <v>279</v>
      </c>
      <c r="B146" s="288" t="s">
        <v>280</v>
      </c>
      <c r="C146" s="330" t="s">
        <v>10</v>
      </c>
      <c r="D146" s="270" t="s">
        <v>11</v>
      </c>
    </row>
    <row r="147" spans="1:4">
      <c r="A147" s="267" t="s">
        <v>281</v>
      </c>
      <c r="B147" s="303" t="s">
        <v>282</v>
      </c>
      <c r="C147" s="269"/>
      <c r="D147" s="270"/>
    </row>
    <row r="148" spans="1:4">
      <c r="A148" s="267" t="s">
        <v>283</v>
      </c>
      <c r="B148" s="304" t="s">
        <v>284</v>
      </c>
      <c r="C148" s="269"/>
      <c r="D148" s="270"/>
    </row>
    <row r="149" spans="1:4" ht="15" customHeight="1">
      <c r="A149" s="267" t="s">
        <v>285</v>
      </c>
      <c r="B149" s="304" t="s">
        <v>238</v>
      </c>
      <c r="C149" s="269" t="s">
        <v>212</v>
      </c>
      <c r="D149" s="270" t="s">
        <v>11</v>
      </c>
    </row>
    <row r="150" spans="1:4" ht="15" customHeight="1">
      <c r="A150" s="267" t="s">
        <v>286</v>
      </c>
      <c r="B150" s="304" t="s">
        <v>240</v>
      </c>
      <c r="C150" s="269" t="s">
        <v>212</v>
      </c>
      <c r="D150" s="270" t="s">
        <v>11</v>
      </c>
    </row>
    <row r="151" spans="1:4" ht="15" customHeight="1">
      <c r="A151" s="267" t="s">
        <v>287</v>
      </c>
      <c r="B151" s="304" t="s">
        <v>242</v>
      </c>
      <c r="C151" s="269" t="s">
        <v>212</v>
      </c>
      <c r="D151" s="270" t="s">
        <v>11</v>
      </c>
    </row>
    <row r="152" spans="1:4" ht="15" customHeight="1">
      <c r="A152" s="267" t="s">
        <v>288</v>
      </c>
      <c r="B152" s="304" t="s">
        <v>289</v>
      </c>
      <c r="C152" s="269"/>
      <c r="D152" s="270"/>
    </row>
    <row r="153" spans="1:4">
      <c r="A153" s="267" t="s">
        <v>290</v>
      </c>
      <c r="B153" s="304" t="s">
        <v>238</v>
      </c>
      <c r="C153" s="269" t="s">
        <v>212</v>
      </c>
      <c r="D153" s="270" t="s">
        <v>11</v>
      </c>
    </row>
    <row r="154" spans="1:4" ht="14.25" customHeight="1">
      <c r="A154" s="267" t="s">
        <v>291</v>
      </c>
      <c r="B154" s="304" t="s">
        <v>240</v>
      </c>
      <c r="C154" s="269" t="s">
        <v>212</v>
      </c>
      <c r="D154" s="270" t="s">
        <v>11</v>
      </c>
    </row>
    <row r="155" spans="1:4" ht="14.25" customHeight="1">
      <c r="A155" s="267" t="s">
        <v>292</v>
      </c>
      <c r="B155" s="304" t="s">
        <v>242</v>
      </c>
      <c r="C155" s="269" t="s">
        <v>212</v>
      </c>
      <c r="D155" s="270" t="s">
        <v>11</v>
      </c>
    </row>
    <row r="156" spans="1:4" ht="14.25" customHeight="1">
      <c r="A156" s="267" t="s">
        <v>293</v>
      </c>
      <c r="B156" s="304" t="s">
        <v>294</v>
      </c>
      <c r="C156" s="269"/>
      <c r="D156" s="270"/>
    </row>
    <row r="157" spans="1:4" ht="14.25" customHeight="1">
      <c r="A157" s="267" t="s">
        <v>295</v>
      </c>
      <c r="B157" s="304" t="s">
        <v>238</v>
      </c>
      <c r="C157" s="269" t="s">
        <v>212</v>
      </c>
      <c r="D157" s="270" t="s">
        <v>11</v>
      </c>
    </row>
    <row r="158" spans="1:4">
      <c r="A158" s="267" t="s">
        <v>296</v>
      </c>
      <c r="B158" s="304" t="s">
        <v>240</v>
      </c>
      <c r="C158" s="269" t="s">
        <v>212</v>
      </c>
      <c r="D158" s="270" t="s">
        <v>11</v>
      </c>
    </row>
    <row r="159" spans="1:4">
      <c r="A159" s="267" t="s">
        <v>297</v>
      </c>
      <c r="B159" s="304" t="s">
        <v>242</v>
      </c>
      <c r="C159" s="269" t="s">
        <v>212</v>
      </c>
      <c r="D159" s="270" t="s">
        <v>11</v>
      </c>
    </row>
    <row r="160" spans="1:4">
      <c r="A160" s="267" t="s">
        <v>298</v>
      </c>
      <c r="B160" s="303" t="s">
        <v>299</v>
      </c>
      <c r="C160" s="269"/>
      <c r="D160" s="270"/>
    </row>
    <row r="161" spans="1:4">
      <c r="A161" s="267" t="s">
        <v>300</v>
      </c>
      <c r="B161" s="304" t="s">
        <v>301</v>
      </c>
      <c r="C161" s="269" t="s">
        <v>255</v>
      </c>
      <c r="D161" s="270" t="s">
        <v>11</v>
      </c>
    </row>
    <row r="162" spans="1:4">
      <c r="A162" s="267" t="s">
        <v>302</v>
      </c>
      <c r="B162" s="304" t="s">
        <v>303</v>
      </c>
      <c r="C162" s="269" t="s">
        <v>304</v>
      </c>
      <c r="D162" s="270" t="s">
        <v>11</v>
      </c>
    </row>
    <row r="163" spans="1:4">
      <c r="A163" s="267" t="s">
        <v>305</v>
      </c>
      <c r="B163" s="304" t="s">
        <v>306</v>
      </c>
      <c r="C163" s="269" t="s">
        <v>304</v>
      </c>
      <c r="D163" s="270" t="s">
        <v>11</v>
      </c>
    </row>
    <row r="164" spans="1:4">
      <c r="A164" s="267" t="s">
        <v>307</v>
      </c>
      <c r="B164" s="304" t="s">
        <v>308</v>
      </c>
      <c r="C164" s="269" t="s">
        <v>304</v>
      </c>
      <c r="D164" s="270" t="s">
        <v>11</v>
      </c>
    </row>
    <row r="165" spans="1:4">
      <c r="A165" s="267" t="s">
        <v>309</v>
      </c>
      <c r="B165" s="303" t="s">
        <v>310</v>
      </c>
      <c r="C165" s="269"/>
      <c r="D165" s="270"/>
    </row>
    <row r="166" spans="1:4">
      <c r="A166" s="267" t="s">
        <v>311</v>
      </c>
      <c r="B166" s="304" t="s">
        <v>312</v>
      </c>
      <c r="C166" s="269" t="s">
        <v>255</v>
      </c>
      <c r="D166" s="270" t="s">
        <v>11</v>
      </c>
    </row>
    <row r="167" spans="1:4">
      <c r="A167" s="267" t="s">
        <v>313</v>
      </c>
      <c r="B167" s="304" t="s">
        <v>314</v>
      </c>
      <c r="C167" s="269" t="s">
        <v>255</v>
      </c>
      <c r="D167" s="270" t="s">
        <v>11</v>
      </c>
    </row>
    <row r="168" spans="1:4">
      <c r="A168" s="267" t="s">
        <v>315</v>
      </c>
      <c r="B168" s="331" t="s">
        <v>316</v>
      </c>
      <c r="C168" s="269" t="s">
        <v>317</v>
      </c>
      <c r="D168" s="270" t="s">
        <v>11</v>
      </c>
    </row>
    <row r="169" spans="1:4">
      <c r="A169" s="267" t="s">
        <v>318</v>
      </c>
      <c r="B169" s="331" t="s">
        <v>319</v>
      </c>
      <c r="C169" s="330"/>
      <c r="D169" s="270"/>
    </row>
    <row r="170" spans="1:4">
      <c r="A170" s="272" t="s">
        <v>320</v>
      </c>
      <c r="B170" s="332" t="s">
        <v>319</v>
      </c>
      <c r="C170" s="333" t="s">
        <v>321</v>
      </c>
      <c r="D170" s="275" t="s">
        <v>10</v>
      </c>
    </row>
    <row r="171" spans="1:4">
      <c r="A171" s="272" t="s">
        <v>322</v>
      </c>
      <c r="B171" s="332" t="s">
        <v>323</v>
      </c>
      <c r="C171" s="333" t="s">
        <v>324</v>
      </c>
      <c r="D171" s="275" t="s">
        <v>10</v>
      </c>
    </row>
    <row r="172" spans="1:4" ht="15.95" thickBot="1">
      <c r="A172" s="267" t="s">
        <v>325</v>
      </c>
      <c r="B172" s="331" t="s">
        <v>326</v>
      </c>
      <c r="C172" s="334" t="s">
        <v>10</v>
      </c>
      <c r="D172" s="270" t="s">
        <v>11</v>
      </c>
    </row>
    <row r="173" spans="1:4" ht="15.95" thickBot="1">
      <c r="A173" s="485" t="s">
        <v>327</v>
      </c>
      <c r="B173" s="486"/>
      <c r="C173" s="486"/>
      <c r="D173" s="519"/>
    </row>
    <row r="174" spans="1:4">
      <c r="A174" s="267" t="s">
        <v>328</v>
      </c>
      <c r="B174" s="335" t="s">
        <v>329</v>
      </c>
      <c r="C174" s="336"/>
      <c r="D174" s="337"/>
    </row>
    <row r="175" spans="1:4">
      <c r="A175" s="338" t="s">
        <v>330</v>
      </c>
      <c r="B175" s="339" t="s">
        <v>331</v>
      </c>
      <c r="C175" s="338" t="s">
        <v>10</v>
      </c>
      <c r="D175" s="338" t="s">
        <v>11</v>
      </c>
    </row>
    <row r="176" spans="1:4">
      <c r="A176" s="338" t="s">
        <v>332</v>
      </c>
      <c r="B176" s="339" t="s">
        <v>333</v>
      </c>
      <c r="C176" s="338" t="s">
        <v>10</v>
      </c>
      <c r="D176" s="336" t="s">
        <v>11</v>
      </c>
    </row>
    <row r="177" spans="1:4">
      <c r="A177" s="338" t="s">
        <v>334</v>
      </c>
      <c r="B177" s="335" t="s">
        <v>335</v>
      </c>
      <c r="C177" s="338" t="s">
        <v>336</v>
      </c>
      <c r="D177" s="336" t="s">
        <v>11</v>
      </c>
    </row>
    <row r="178" spans="1:4">
      <c r="A178" s="338" t="s">
        <v>337</v>
      </c>
      <c r="B178" s="335" t="s">
        <v>338</v>
      </c>
      <c r="C178" s="338"/>
      <c r="D178" s="336"/>
    </row>
    <row r="179" spans="1:4">
      <c r="A179" s="338" t="s">
        <v>339</v>
      </c>
      <c r="B179" s="339" t="s">
        <v>333</v>
      </c>
      <c r="C179" s="338" t="s">
        <v>340</v>
      </c>
      <c r="D179" s="336" t="s">
        <v>11</v>
      </c>
    </row>
    <row r="180" spans="1:4" ht="15.95" thickBot="1">
      <c r="A180" s="489" t="s">
        <v>341</v>
      </c>
      <c r="B180" s="490"/>
      <c r="C180" s="490"/>
      <c r="D180" s="520"/>
    </row>
    <row r="181" spans="1:4">
      <c r="A181" s="263" t="s">
        <v>342</v>
      </c>
      <c r="B181" s="301" t="s">
        <v>343</v>
      </c>
      <c r="C181" s="302"/>
      <c r="D181" s="314"/>
    </row>
    <row r="182" spans="1:4">
      <c r="A182" s="263" t="s">
        <v>344</v>
      </c>
      <c r="B182" s="328" t="s">
        <v>331</v>
      </c>
      <c r="C182" s="302" t="s">
        <v>345</v>
      </c>
      <c r="D182" s="314" t="s">
        <v>11</v>
      </c>
    </row>
    <row r="183" spans="1:4" ht="15.75" customHeight="1">
      <c r="A183" s="267" t="s">
        <v>346</v>
      </c>
      <c r="B183" s="304" t="s">
        <v>333</v>
      </c>
      <c r="C183" s="269" t="s">
        <v>345</v>
      </c>
      <c r="D183" s="270" t="s">
        <v>11</v>
      </c>
    </row>
    <row r="184" spans="1:4" ht="24" customHeight="1" thickBot="1">
      <c r="A184" s="340" t="s">
        <v>347</v>
      </c>
      <c r="B184" s="341" t="s">
        <v>348</v>
      </c>
      <c r="C184" s="342" t="s">
        <v>336</v>
      </c>
      <c r="D184" s="343" t="s">
        <v>11</v>
      </c>
    </row>
    <row r="185" spans="1:4" ht="15.95" thickBot="1">
      <c r="A185" s="485" t="s">
        <v>349</v>
      </c>
      <c r="B185" s="486"/>
      <c r="C185" s="486"/>
      <c r="D185" s="519"/>
    </row>
    <row r="186" spans="1:4">
      <c r="A186" s="263" t="s">
        <v>350</v>
      </c>
      <c r="B186" s="301" t="s">
        <v>351</v>
      </c>
      <c r="C186" s="302"/>
      <c r="D186" s="314"/>
    </row>
    <row r="187" spans="1:4">
      <c r="A187" s="338" t="s">
        <v>352</v>
      </c>
      <c r="B187" s="304" t="s">
        <v>331</v>
      </c>
      <c r="C187" s="338" t="s">
        <v>10</v>
      </c>
      <c r="D187" s="344" t="s">
        <v>11</v>
      </c>
    </row>
    <row r="188" spans="1:4">
      <c r="A188" s="338" t="s">
        <v>353</v>
      </c>
      <c r="B188" s="304" t="s">
        <v>333</v>
      </c>
      <c r="C188" s="338" t="s">
        <v>10</v>
      </c>
      <c r="D188" s="344" t="s">
        <v>11</v>
      </c>
    </row>
    <row r="189" spans="1:4" ht="15.95" thickBot="1">
      <c r="A189" s="338" t="s">
        <v>354</v>
      </c>
      <c r="B189" s="301" t="s">
        <v>355</v>
      </c>
      <c r="C189" s="338" t="s">
        <v>336</v>
      </c>
      <c r="D189" s="344" t="s">
        <v>11</v>
      </c>
    </row>
    <row r="190" spans="1:4" ht="15.75" customHeight="1" thickBot="1">
      <c r="A190" s="485" t="s">
        <v>356</v>
      </c>
      <c r="B190" s="486"/>
      <c r="C190" s="486"/>
      <c r="D190" s="519"/>
    </row>
    <row r="191" spans="1:4" ht="24" customHeight="1">
      <c r="A191" s="263" t="s">
        <v>357</v>
      </c>
      <c r="B191" s="301" t="s">
        <v>358</v>
      </c>
      <c r="C191" s="328"/>
      <c r="D191" s="314"/>
    </row>
    <row r="192" spans="1:4">
      <c r="A192" s="267" t="s">
        <v>359</v>
      </c>
      <c r="B192" s="304" t="s">
        <v>360</v>
      </c>
      <c r="C192" s="269"/>
      <c r="D192" s="270"/>
    </row>
    <row r="193" spans="1:4">
      <c r="A193" s="267" t="s">
        <v>361</v>
      </c>
      <c r="B193" s="304" t="s">
        <v>362</v>
      </c>
      <c r="C193" s="269" t="s">
        <v>345</v>
      </c>
      <c r="D193" s="270" t="s">
        <v>11</v>
      </c>
    </row>
    <row r="194" spans="1:4">
      <c r="A194" s="267" t="s">
        <v>363</v>
      </c>
      <c r="B194" s="304" t="s">
        <v>364</v>
      </c>
      <c r="C194" s="269" t="s">
        <v>345</v>
      </c>
      <c r="D194" s="270" t="s">
        <v>11</v>
      </c>
    </row>
    <row r="195" spans="1:4" ht="15.75" customHeight="1">
      <c r="A195" s="267" t="s">
        <v>365</v>
      </c>
      <c r="B195" s="304" t="s">
        <v>366</v>
      </c>
      <c r="C195" s="269"/>
      <c r="D195" s="270"/>
    </row>
    <row r="196" spans="1:4" ht="24" customHeight="1">
      <c r="A196" s="267" t="s">
        <v>367</v>
      </c>
      <c r="B196" s="304" t="s">
        <v>362</v>
      </c>
      <c r="C196" s="269" t="s">
        <v>169</v>
      </c>
      <c r="D196" s="270" t="s">
        <v>11</v>
      </c>
    </row>
    <row r="197" spans="1:4">
      <c r="A197" s="267" t="s">
        <v>368</v>
      </c>
      <c r="B197" s="304" t="s">
        <v>364</v>
      </c>
      <c r="C197" s="269" t="s">
        <v>169</v>
      </c>
      <c r="D197" s="270" t="s">
        <v>11</v>
      </c>
    </row>
    <row r="198" spans="1:4">
      <c r="A198" s="267" t="s">
        <v>369</v>
      </c>
      <c r="B198" s="304" t="s">
        <v>370</v>
      </c>
      <c r="C198" s="269" t="s">
        <v>304</v>
      </c>
      <c r="D198" s="270" t="s">
        <v>11</v>
      </c>
    </row>
    <row r="199" spans="1:4">
      <c r="A199" s="267" t="s">
        <v>371</v>
      </c>
      <c r="B199" s="304" t="s">
        <v>372</v>
      </c>
      <c r="C199" s="269" t="s">
        <v>345</v>
      </c>
      <c r="D199" s="270" t="s">
        <v>11</v>
      </c>
    </row>
    <row r="200" spans="1:4" ht="15.75" customHeight="1">
      <c r="A200" s="267" t="s">
        <v>373</v>
      </c>
      <c r="B200" s="304" t="s">
        <v>374</v>
      </c>
      <c r="C200" s="269"/>
      <c r="D200" s="270"/>
    </row>
    <row r="201" spans="1:4" ht="24" customHeight="1">
      <c r="A201" s="267" t="s">
        <v>375</v>
      </c>
      <c r="B201" s="304" t="s">
        <v>376</v>
      </c>
      <c r="C201" s="269" t="s">
        <v>345</v>
      </c>
      <c r="D201" s="270" t="s">
        <v>11</v>
      </c>
    </row>
    <row r="202" spans="1:4">
      <c r="A202" s="267" t="s">
        <v>377</v>
      </c>
      <c r="B202" s="304" t="s">
        <v>378</v>
      </c>
      <c r="C202" s="269" t="s">
        <v>345</v>
      </c>
      <c r="D202" s="270" t="s">
        <v>11</v>
      </c>
    </row>
    <row r="203" spans="1:4">
      <c r="A203" s="267" t="s">
        <v>379</v>
      </c>
      <c r="B203" s="304" t="s">
        <v>380</v>
      </c>
      <c r="C203" s="269" t="s">
        <v>345</v>
      </c>
      <c r="D203" s="270" t="s">
        <v>11</v>
      </c>
    </row>
    <row r="204" spans="1:4">
      <c r="A204" s="267" t="s">
        <v>381</v>
      </c>
      <c r="B204" s="304" t="s">
        <v>382</v>
      </c>
      <c r="C204" s="269" t="s">
        <v>345</v>
      </c>
      <c r="D204" s="270" t="s">
        <v>11</v>
      </c>
    </row>
    <row r="205" spans="1:4">
      <c r="A205" s="267" t="s">
        <v>383</v>
      </c>
      <c r="B205" s="304" t="s">
        <v>384</v>
      </c>
      <c r="C205" s="269" t="s">
        <v>345</v>
      </c>
      <c r="D205" s="270" t="s">
        <v>11</v>
      </c>
    </row>
    <row r="206" spans="1:4">
      <c r="A206" s="267" t="s">
        <v>385</v>
      </c>
      <c r="B206" s="304" t="s">
        <v>386</v>
      </c>
      <c r="C206" s="269" t="s">
        <v>345</v>
      </c>
      <c r="D206" s="270" t="s">
        <v>11</v>
      </c>
    </row>
    <row r="207" spans="1:4">
      <c r="A207" s="267" t="s">
        <v>387</v>
      </c>
      <c r="B207" s="303" t="s">
        <v>388</v>
      </c>
      <c r="C207" s="304"/>
      <c r="D207" s="270"/>
    </row>
    <row r="208" spans="1:4">
      <c r="A208" s="267" t="s">
        <v>389</v>
      </c>
      <c r="B208" s="304" t="s">
        <v>390</v>
      </c>
      <c r="C208" s="269"/>
      <c r="D208" s="270"/>
    </row>
    <row r="209" spans="1:4">
      <c r="A209" s="267" t="s">
        <v>391</v>
      </c>
      <c r="B209" s="304" t="s">
        <v>392</v>
      </c>
      <c r="C209" s="269" t="s">
        <v>345</v>
      </c>
      <c r="D209" s="270" t="s">
        <v>11</v>
      </c>
    </row>
    <row r="210" spans="1:4">
      <c r="A210" s="267" t="s">
        <v>393</v>
      </c>
      <c r="B210" s="304" t="s">
        <v>394</v>
      </c>
      <c r="C210" s="269" t="s">
        <v>345</v>
      </c>
      <c r="D210" s="270" t="s">
        <v>11</v>
      </c>
    </row>
    <row r="211" spans="1:4">
      <c r="A211" s="267" t="s">
        <v>395</v>
      </c>
      <c r="B211" s="304" t="s">
        <v>396</v>
      </c>
      <c r="C211" s="269" t="s">
        <v>345</v>
      </c>
      <c r="D211" s="270" t="s">
        <v>11</v>
      </c>
    </row>
    <row r="212" spans="1:4">
      <c r="A212" s="267" t="s">
        <v>397</v>
      </c>
      <c r="B212" s="304" t="s">
        <v>398</v>
      </c>
      <c r="C212" s="269"/>
      <c r="D212" s="270"/>
    </row>
    <row r="213" spans="1:4">
      <c r="A213" s="267" t="s">
        <v>399</v>
      </c>
      <c r="B213" s="304" t="s">
        <v>392</v>
      </c>
      <c r="C213" s="269" t="s">
        <v>169</v>
      </c>
      <c r="D213" s="270" t="s">
        <v>11</v>
      </c>
    </row>
    <row r="214" spans="1:4">
      <c r="A214" s="267" t="s">
        <v>400</v>
      </c>
      <c r="B214" s="304" t="s">
        <v>394</v>
      </c>
      <c r="C214" s="269" t="s">
        <v>169</v>
      </c>
      <c r="D214" s="270" t="s">
        <v>11</v>
      </c>
    </row>
    <row r="215" spans="1:4">
      <c r="A215" s="267" t="s">
        <v>401</v>
      </c>
      <c r="B215" s="303" t="s">
        <v>402</v>
      </c>
      <c r="C215" s="269"/>
      <c r="D215" s="270"/>
    </row>
    <row r="216" spans="1:4">
      <c r="A216" s="323" t="s">
        <v>403</v>
      </c>
      <c r="B216" s="304" t="s">
        <v>404</v>
      </c>
      <c r="C216" s="269"/>
      <c r="D216" s="270"/>
    </row>
    <row r="217" spans="1:4">
      <c r="A217" s="323" t="s">
        <v>405</v>
      </c>
      <c r="B217" s="345" t="s">
        <v>406</v>
      </c>
      <c r="C217" s="269" t="s">
        <v>169</v>
      </c>
      <c r="D217" s="270" t="s">
        <v>11</v>
      </c>
    </row>
    <row r="218" spans="1:4" ht="15.95" thickBot="1">
      <c r="A218" s="323" t="s">
        <v>407</v>
      </c>
      <c r="B218" s="345" t="s">
        <v>408</v>
      </c>
      <c r="C218" s="269" t="s">
        <v>169</v>
      </c>
      <c r="D218" s="270" t="s">
        <v>11</v>
      </c>
    </row>
    <row r="219" spans="1:4" ht="15.95" thickBot="1">
      <c r="A219" s="485" t="s">
        <v>409</v>
      </c>
      <c r="B219" s="486"/>
      <c r="C219" s="486"/>
      <c r="D219" s="519"/>
    </row>
    <row r="220" spans="1:4">
      <c r="A220" s="263" t="s">
        <v>410</v>
      </c>
      <c r="B220" s="301" t="s">
        <v>411</v>
      </c>
      <c r="C220" s="328"/>
      <c r="D220" s="314"/>
    </row>
    <row r="221" spans="1:4">
      <c r="A221" s="267" t="s">
        <v>412</v>
      </c>
      <c r="B221" s="304" t="s">
        <v>413</v>
      </c>
      <c r="C221" s="269" t="s">
        <v>169</v>
      </c>
      <c r="D221" s="270" t="s">
        <v>11</v>
      </c>
    </row>
    <row r="222" spans="1:4">
      <c r="A222" s="267" t="s">
        <v>414</v>
      </c>
      <c r="B222" s="304" t="s">
        <v>415</v>
      </c>
      <c r="C222" s="269" t="s">
        <v>169</v>
      </c>
      <c r="D222" s="270" t="s">
        <v>11</v>
      </c>
    </row>
    <row r="223" spans="1:4">
      <c r="A223" s="267" t="s">
        <v>416</v>
      </c>
      <c r="B223" s="304" t="s">
        <v>417</v>
      </c>
      <c r="C223" s="269" t="s">
        <v>169</v>
      </c>
      <c r="D223" s="270" t="s">
        <v>11</v>
      </c>
    </row>
    <row r="224" spans="1:4">
      <c r="A224" s="267" t="s">
        <v>418</v>
      </c>
      <c r="B224" s="304" t="s">
        <v>419</v>
      </c>
      <c r="C224" s="269" t="s">
        <v>169</v>
      </c>
      <c r="D224" s="270" t="s">
        <v>11</v>
      </c>
    </row>
    <row r="225" spans="1:4">
      <c r="A225" s="267" t="s">
        <v>420</v>
      </c>
      <c r="B225" s="303" t="s">
        <v>421</v>
      </c>
      <c r="C225" s="304"/>
      <c r="D225" s="270"/>
    </row>
    <row r="226" spans="1:4">
      <c r="A226" s="267" t="s">
        <v>422</v>
      </c>
      <c r="B226" s="304" t="s">
        <v>413</v>
      </c>
      <c r="C226" s="269" t="s">
        <v>169</v>
      </c>
      <c r="D226" s="270" t="s">
        <v>11</v>
      </c>
    </row>
    <row r="227" spans="1:4">
      <c r="A227" s="267" t="s">
        <v>423</v>
      </c>
      <c r="B227" s="304" t="s">
        <v>415</v>
      </c>
      <c r="C227" s="269" t="s">
        <v>169</v>
      </c>
      <c r="D227" s="270" t="s">
        <v>11</v>
      </c>
    </row>
    <row r="228" spans="1:4">
      <c r="A228" s="267" t="s">
        <v>424</v>
      </c>
      <c r="B228" s="304" t="s">
        <v>417</v>
      </c>
      <c r="C228" s="269" t="s">
        <v>169</v>
      </c>
      <c r="D228" s="270" t="s">
        <v>11</v>
      </c>
    </row>
    <row r="229" spans="1:4" ht="15.75" customHeight="1">
      <c r="A229" s="267" t="s">
        <v>425</v>
      </c>
      <c r="B229" s="304" t="s">
        <v>419</v>
      </c>
      <c r="C229" s="269" t="s">
        <v>169</v>
      </c>
      <c r="D229" s="270" t="s">
        <v>11</v>
      </c>
    </row>
    <row r="230" spans="1:4" ht="24" customHeight="1">
      <c r="A230" s="267" t="s">
        <v>426</v>
      </c>
      <c r="B230" s="303" t="s">
        <v>427</v>
      </c>
      <c r="C230" s="269"/>
      <c r="D230" s="270"/>
    </row>
    <row r="231" spans="1:4" ht="29.25" customHeight="1">
      <c r="A231" s="267" t="s">
        <v>428</v>
      </c>
      <c r="B231" s="304" t="s">
        <v>413</v>
      </c>
      <c r="C231" s="269" t="s">
        <v>169</v>
      </c>
      <c r="D231" s="270" t="s">
        <v>11</v>
      </c>
    </row>
    <row r="232" spans="1:4">
      <c r="A232" s="267" t="s">
        <v>429</v>
      </c>
      <c r="B232" s="304" t="s">
        <v>415</v>
      </c>
      <c r="C232" s="269" t="s">
        <v>169</v>
      </c>
      <c r="D232" s="270" t="s">
        <v>11</v>
      </c>
    </row>
    <row r="233" spans="1:4">
      <c r="A233" s="267" t="s">
        <v>430</v>
      </c>
      <c r="B233" s="304" t="s">
        <v>417</v>
      </c>
      <c r="C233" s="269" t="s">
        <v>169</v>
      </c>
      <c r="D233" s="270" t="s">
        <v>11</v>
      </c>
    </row>
    <row r="234" spans="1:4">
      <c r="A234" s="267" t="s">
        <v>431</v>
      </c>
      <c r="B234" s="304" t="s">
        <v>419</v>
      </c>
      <c r="C234" s="269" t="s">
        <v>169</v>
      </c>
      <c r="D234" s="270" t="s">
        <v>11</v>
      </c>
    </row>
    <row r="235" spans="1:4">
      <c r="A235" s="267" t="s">
        <v>432</v>
      </c>
      <c r="B235" s="303" t="s">
        <v>433</v>
      </c>
      <c r="C235" s="269" t="s">
        <v>212</v>
      </c>
      <c r="D235" s="270" t="s">
        <v>11</v>
      </c>
    </row>
    <row r="236" spans="1:4" ht="26.25" customHeight="1">
      <c r="A236" s="267" t="s">
        <v>434</v>
      </c>
      <c r="B236" s="303" t="s">
        <v>435</v>
      </c>
      <c r="C236" s="269"/>
      <c r="D236" s="270"/>
    </row>
    <row r="237" spans="1:4">
      <c r="A237" s="267" t="s">
        <v>436</v>
      </c>
      <c r="B237" s="304" t="s">
        <v>437</v>
      </c>
      <c r="C237" s="269" t="s">
        <v>212</v>
      </c>
      <c r="D237" s="270" t="s">
        <v>11</v>
      </c>
    </row>
    <row r="238" spans="1:4">
      <c r="A238" s="267" t="s">
        <v>438</v>
      </c>
      <c r="B238" s="304" t="s">
        <v>439</v>
      </c>
      <c r="C238" s="269" t="s">
        <v>212</v>
      </c>
      <c r="D238" s="270" t="s">
        <v>11</v>
      </c>
    </row>
    <row r="239" spans="1:4">
      <c r="A239" s="267" t="s">
        <v>440</v>
      </c>
      <c r="B239" s="304" t="s">
        <v>441</v>
      </c>
      <c r="C239" s="269" t="s">
        <v>212</v>
      </c>
      <c r="D239" s="270" t="s">
        <v>11</v>
      </c>
    </row>
    <row r="240" spans="1:4">
      <c r="A240" s="267" t="s">
        <v>442</v>
      </c>
      <c r="B240" s="304" t="s">
        <v>443</v>
      </c>
      <c r="C240" s="269" t="s">
        <v>212</v>
      </c>
      <c r="D240" s="270" t="s">
        <v>11</v>
      </c>
    </row>
    <row r="241" spans="1:6">
      <c r="A241" s="267" t="s">
        <v>444</v>
      </c>
      <c r="B241" s="303" t="s">
        <v>445</v>
      </c>
      <c r="C241" s="269"/>
      <c r="D241" s="270"/>
    </row>
    <row r="242" spans="1:6">
      <c r="A242" s="267" t="s">
        <v>446</v>
      </c>
      <c r="B242" s="304" t="s">
        <v>447</v>
      </c>
      <c r="C242" s="269" t="s">
        <v>448</v>
      </c>
      <c r="D242" s="270" t="s">
        <v>11</v>
      </c>
    </row>
    <row r="243" spans="1:6">
      <c r="A243" s="267" t="s">
        <v>449</v>
      </c>
      <c r="B243" s="304" t="s">
        <v>303</v>
      </c>
      <c r="C243" s="269" t="s">
        <v>448</v>
      </c>
      <c r="D243" s="270" t="s">
        <v>11</v>
      </c>
    </row>
    <row r="244" spans="1:6">
      <c r="A244" s="267" t="s">
        <v>450</v>
      </c>
      <c r="B244" s="304" t="s">
        <v>306</v>
      </c>
      <c r="C244" s="269" t="s">
        <v>448</v>
      </c>
      <c r="D244" s="270" t="s">
        <v>11</v>
      </c>
    </row>
    <row r="245" spans="1:6">
      <c r="A245" s="267" t="s">
        <v>451</v>
      </c>
      <c r="B245" s="303" t="s">
        <v>452</v>
      </c>
      <c r="C245" s="269"/>
      <c r="D245" s="270"/>
    </row>
    <row r="246" spans="1:6">
      <c r="A246" s="267" t="s">
        <v>453</v>
      </c>
      <c r="B246" s="304" t="s">
        <v>454</v>
      </c>
      <c r="C246" s="269" t="s">
        <v>448</v>
      </c>
      <c r="D246" s="270" t="s">
        <v>11</v>
      </c>
    </row>
    <row r="247" spans="1:6">
      <c r="A247" s="267" t="s">
        <v>455</v>
      </c>
      <c r="B247" s="304" t="s">
        <v>456</v>
      </c>
      <c r="C247" s="269" t="s">
        <v>448</v>
      </c>
      <c r="D247" s="270" t="s">
        <v>11</v>
      </c>
    </row>
    <row r="248" spans="1:6">
      <c r="A248" s="267" t="s">
        <v>457</v>
      </c>
      <c r="B248" s="303" t="s">
        <v>458</v>
      </c>
      <c r="C248" s="269"/>
      <c r="D248" s="270"/>
    </row>
    <row r="249" spans="1:6">
      <c r="A249" s="267" t="s">
        <v>459</v>
      </c>
      <c r="B249" s="304" t="s">
        <v>460</v>
      </c>
      <c r="C249" s="269" t="s">
        <v>212</v>
      </c>
      <c r="D249" s="270" t="s">
        <v>11</v>
      </c>
    </row>
    <row r="250" spans="1:6">
      <c r="A250" s="267" t="s">
        <v>461</v>
      </c>
      <c r="B250" s="304" t="s">
        <v>462</v>
      </c>
      <c r="C250" s="269" t="s">
        <v>212</v>
      </c>
      <c r="D250" s="270" t="s">
        <v>11</v>
      </c>
    </row>
    <row r="251" spans="1:6">
      <c r="A251" s="267" t="s">
        <v>463</v>
      </c>
      <c r="B251" s="346" t="s">
        <v>464</v>
      </c>
      <c r="C251" s="269"/>
      <c r="D251" s="270"/>
    </row>
    <row r="252" spans="1:6">
      <c r="A252" s="272" t="s">
        <v>465</v>
      </c>
      <c r="B252" s="332" t="s">
        <v>464</v>
      </c>
      <c r="C252" s="332" t="s">
        <v>17</v>
      </c>
      <c r="D252" s="275" t="s">
        <v>10</v>
      </c>
      <c r="F252" s="347"/>
    </row>
    <row r="253" spans="1:6" ht="15.95" thickBot="1">
      <c r="A253" s="317" t="s">
        <v>466</v>
      </c>
      <c r="B253" s="348" t="s">
        <v>467</v>
      </c>
      <c r="C253" s="349" t="s">
        <v>20</v>
      </c>
      <c r="D253" s="350" t="s">
        <v>10</v>
      </c>
      <c r="F253" s="347"/>
    </row>
    <row r="254" spans="1:6" ht="15.95" thickBot="1">
      <c r="A254" s="485" t="s">
        <v>468</v>
      </c>
      <c r="B254" s="486"/>
      <c r="C254" s="486"/>
      <c r="D254" s="519"/>
      <c r="F254" s="347"/>
    </row>
    <row r="255" spans="1:6">
      <c r="A255" s="263" t="s">
        <v>469</v>
      </c>
      <c r="B255" s="351" t="s">
        <v>470</v>
      </c>
      <c r="C255" s="328"/>
      <c r="D255" s="314"/>
      <c r="F255" s="347"/>
    </row>
    <row r="256" spans="1:6">
      <c r="A256" s="267" t="s">
        <v>471</v>
      </c>
      <c r="B256" s="304" t="s">
        <v>472</v>
      </c>
      <c r="C256" s="269" t="s">
        <v>345</v>
      </c>
      <c r="D256" s="270" t="s">
        <v>11</v>
      </c>
    </row>
    <row r="257" spans="1:4">
      <c r="A257" s="267" t="s">
        <v>473</v>
      </c>
      <c r="B257" s="304" t="s">
        <v>474</v>
      </c>
      <c r="C257" s="269"/>
      <c r="D257" s="270"/>
    </row>
    <row r="258" spans="1:4">
      <c r="A258" s="267" t="s">
        <v>475</v>
      </c>
      <c r="B258" s="288" t="s">
        <v>476</v>
      </c>
      <c r="C258" s="269" t="s">
        <v>345</v>
      </c>
      <c r="D258" s="270" t="s">
        <v>11</v>
      </c>
    </row>
    <row r="259" spans="1:4">
      <c r="A259" s="267" t="s">
        <v>477</v>
      </c>
      <c r="B259" s="288" t="s">
        <v>478</v>
      </c>
      <c r="C259" s="269" t="s">
        <v>345</v>
      </c>
      <c r="D259" s="270" t="s">
        <v>11</v>
      </c>
    </row>
    <row r="260" spans="1:4">
      <c r="A260" s="267" t="s">
        <v>479</v>
      </c>
      <c r="B260" s="288" t="s">
        <v>480</v>
      </c>
      <c r="C260" s="269" t="s">
        <v>345</v>
      </c>
      <c r="D260" s="270" t="s">
        <v>11</v>
      </c>
    </row>
    <row r="261" spans="1:4">
      <c r="A261" s="267" t="s">
        <v>481</v>
      </c>
      <c r="B261" s="304" t="s">
        <v>482</v>
      </c>
      <c r="C261" s="269"/>
      <c r="D261" s="270"/>
    </row>
    <row r="262" spans="1:4">
      <c r="A262" s="267" t="s">
        <v>483</v>
      </c>
      <c r="B262" s="288" t="s">
        <v>476</v>
      </c>
      <c r="C262" s="269" t="s">
        <v>345</v>
      </c>
      <c r="D262" s="270" t="s">
        <v>11</v>
      </c>
    </row>
    <row r="263" spans="1:4">
      <c r="A263" s="267" t="s">
        <v>484</v>
      </c>
      <c r="B263" s="288" t="s">
        <v>478</v>
      </c>
      <c r="C263" s="269" t="s">
        <v>345</v>
      </c>
      <c r="D263" s="270" t="s">
        <v>11</v>
      </c>
    </row>
    <row r="264" spans="1:4" ht="15.75" customHeight="1">
      <c r="A264" s="267" t="s">
        <v>485</v>
      </c>
      <c r="B264" s="288" t="s">
        <v>480</v>
      </c>
      <c r="C264" s="269" t="s">
        <v>345</v>
      </c>
      <c r="D264" s="270" t="s">
        <v>11</v>
      </c>
    </row>
    <row r="265" spans="1:4">
      <c r="A265" s="267" t="s">
        <v>486</v>
      </c>
      <c r="B265" s="331" t="s">
        <v>487</v>
      </c>
      <c r="C265" s="269"/>
      <c r="D265" s="270"/>
    </row>
    <row r="266" spans="1:4">
      <c r="A266" s="267" t="s">
        <v>488</v>
      </c>
      <c r="B266" s="288" t="s">
        <v>331</v>
      </c>
      <c r="C266" s="269" t="s">
        <v>10</v>
      </c>
      <c r="D266" s="270" t="s">
        <v>11</v>
      </c>
    </row>
    <row r="267" spans="1:4">
      <c r="A267" s="267" t="s">
        <v>489</v>
      </c>
      <c r="B267" s="288" t="s">
        <v>333</v>
      </c>
      <c r="C267" s="269" t="s">
        <v>10</v>
      </c>
      <c r="D267" s="270" t="s">
        <v>11</v>
      </c>
    </row>
    <row r="268" spans="1:4">
      <c r="A268" s="267" t="s">
        <v>490</v>
      </c>
      <c r="B268" s="303" t="s">
        <v>491</v>
      </c>
      <c r="C268" s="269"/>
      <c r="D268" s="270"/>
    </row>
    <row r="269" spans="1:4">
      <c r="A269" s="272" t="s">
        <v>492</v>
      </c>
      <c r="B269" s="312" t="s">
        <v>491</v>
      </c>
      <c r="C269" s="285" t="s">
        <v>17</v>
      </c>
      <c r="D269" s="275" t="s">
        <v>10</v>
      </c>
    </row>
    <row r="270" spans="1:4" ht="15.95" thickBot="1">
      <c r="A270" s="272" t="s">
        <v>493</v>
      </c>
      <c r="B270" s="312" t="s">
        <v>494</v>
      </c>
      <c r="C270" s="285" t="s">
        <v>20</v>
      </c>
      <c r="D270" s="275" t="s">
        <v>10</v>
      </c>
    </row>
    <row r="271" spans="1:4" ht="15.95" thickBot="1">
      <c r="A271" s="485" t="s">
        <v>495</v>
      </c>
      <c r="B271" s="486"/>
      <c r="C271" s="486"/>
      <c r="D271" s="519"/>
    </row>
    <row r="272" spans="1:4">
      <c r="A272" s="263" t="s">
        <v>496</v>
      </c>
      <c r="B272" s="301" t="s">
        <v>497</v>
      </c>
      <c r="C272" s="302"/>
      <c r="D272" s="314"/>
    </row>
    <row r="273" spans="1:6">
      <c r="A273" s="267" t="s">
        <v>498</v>
      </c>
      <c r="B273" s="304" t="s">
        <v>499</v>
      </c>
      <c r="C273" s="269" t="s">
        <v>448</v>
      </c>
      <c r="D273" s="270" t="s">
        <v>11</v>
      </c>
    </row>
    <row r="274" spans="1:6" ht="15" customHeight="1">
      <c r="A274" s="267" t="s">
        <v>500</v>
      </c>
      <c r="B274" s="304" t="s">
        <v>501</v>
      </c>
      <c r="C274" s="269"/>
      <c r="D274" s="270"/>
    </row>
    <row r="275" spans="1:6" ht="15" customHeight="1">
      <c r="A275" s="267" t="s">
        <v>502</v>
      </c>
      <c r="B275" s="304" t="s">
        <v>503</v>
      </c>
      <c r="C275" s="269" t="s">
        <v>212</v>
      </c>
      <c r="D275" s="270" t="s">
        <v>11</v>
      </c>
    </row>
    <row r="276" spans="1:6">
      <c r="A276" s="267" t="s">
        <v>504</v>
      </c>
      <c r="B276" s="304" t="s">
        <v>505</v>
      </c>
      <c r="C276" s="269" t="s">
        <v>212</v>
      </c>
      <c r="D276" s="270" t="s">
        <v>11</v>
      </c>
    </row>
    <row r="277" spans="1:6">
      <c r="A277" s="267" t="s">
        <v>506</v>
      </c>
      <c r="B277" s="304" t="s">
        <v>507</v>
      </c>
      <c r="C277" s="269"/>
      <c r="D277" s="270"/>
    </row>
    <row r="278" spans="1:6">
      <c r="A278" s="267" t="s">
        <v>508</v>
      </c>
      <c r="B278" s="304" t="s">
        <v>503</v>
      </c>
      <c r="C278" s="269" t="s">
        <v>212</v>
      </c>
      <c r="D278" s="270" t="s">
        <v>11</v>
      </c>
    </row>
    <row r="279" spans="1:6">
      <c r="A279" s="267" t="s">
        <v>509</v>
      </c>
      <c r="B279" s="304" t="s">
        <v>505</v>
      </c>
      <c r="C279" s="269" t="s">
        <v>212</v>
      </c>
      <c r="D279" s="270" t="s">
        <v>11</v>
      </c>
    </row>
    <row r="280" spans="1:6">
      <c r="A280" s="267" t="s">
        <v>510</v>
      </c>
      <c r="B280" s="304" t="s">
        <v>511</v>
      </c>
      <c r="C280" s="269"/>
      <c r="D280" s="270"/>
    </row>
    <row r="281" spans="1:6" ht="15.75" customHeight="1">
      <c r="A281" s="267" t="s">
        <v>512</v>
      </c>
      <c r="B281" s="304" t="s">
        <v>503</v>
      </c>
      <c r="C281" s="269" t="s">
        <v>212</v>
      </c>
      <c r="D281" s="270" t="s">
        <v>11</v>
      </c>
    </row>
    <row r="282" spans="1:6" ht="24" customHeight="1">
      <c r="A282" s="267" t="s">
        <v>513</v>
      </c>
      <c r="B282" s="304" t="s">
        <v>505</v>
      </c>
      <c r="C282" s="269" t="s">
        <v>212</v>
      </c>
      <c r="D282" s="270" t="s">
        <v>11</v>
      </c>
    </row>
    <row r="283" spans="1:6">
      <c r="A283" s="267" t="s">
        <v>514</v>
      </c>
      <c r="B283" s="304" t="s">
        <v>515</v>
      </c>
      <c r="C283" s="269"/>
      <c r="D283" s="270"/>
    </row>
    <row r="284" spans="1:6">
      <c r="A284" s="267" t="s">
        <v>516</v>
      </c>
      <c r="B284" s="304" t="s">
        <v>503</v>
      </c>
      <c r="C284" s="269" t="s">
        <v>212</v>
      </c>
      <c r="D284" s="270" t="s">
        <v>11</v>
      </c>
    </row>
    <row r="285" spans="1:6">
      <c r="A285" s="267" t="s">
        <v>517</v>
      </c>
      <c r="B285" s="304" t="s">
        <v>505</v>
      </c>
      <c r="C285" s="269" t="s">
        <v>212</v>
      </c>
      <c r="D285" s="270" t="s">
        <v>11</v>
      </c>
      <c r="F285" s="347"/>
    </row>
    <row r="286" spans="1:6">
      <c r="A286" s="267" t="s">
        <v>518</v>
      </c>
      <c r="B286" s="303" t="s">
        <v>519</v>
      </c>
      <c r="C286" s="269"/>
      <c r="D286" s="270"/>
      <c r="F286" s="347"/>
    </row>
    <row r="287" spans="1:6">
      <c r="A287" s="267" t="s">
        <v>520</v>
      </c>
      <c r="B287" s="304" t="s">
        <v>499</v>
      </c>
      <c r="C287" s="269" t="s">
        <v>448</v>
      </c>
      <c r="D287" s="270" t="s">
        <v>11</v>
      </c>
    </row>
    <row r="288" spans="1:6">
      <c r="A288" s="267" t="s">
        <v>521</v>
      </c>
      <c r="B288" s="304" t="s">
        <v>522</v>
      </c>
      <c r="C288" s="269"/>
      <c r="D288" s="270"/>
    </row>
    <row r="289" spans="1:6">
      <c r="A289" s="267" t="s">
        <v>523</v>
      </c>
      <c r="B289" s="304" t="s">
        <v>503</v>
      </c>
      <c r="C289" s="269" t="s">
        <v>212</v>
      </c>
      <c r="D289" s="270" t="s">
        <v>11</v>
      </c>
    </row>
    <row r="290" spans="1:6">
      <c r="A290" s="267" t="s">
        <v>524</v>
      </c>
      <c r="B290" s="304" t="s">
        <v>525</v>
      </c>
      <c r="C290" s="269" t="s">
        <v>212</v>
      </c>
      <c r="D290" s="270" t="s">
        <v>11</v>
      </c>
    </row>
    <row r="291" spans="1:6">
      <c r="A291" s="267" t="s">
        <v>526</v>
      </c>
      <c r="B291" s="304" t="s">
        <v>507</v>
      </c>
      <c r="C291" s="269"/>
      <c r="D291" s="270"/>
    </row>
    <row r="292" spans="1:6">
      <c r="A292" s="267" t="s">
        <v>527</v>
      </c>
      <c r="B292" s="304" t="s">
        <v>503</v>
      </c>
      <c r="C292" s="269" t="s">
        <v>212</v>
      </c>
      <c r="D292" s="270" t="s">
        <v>11</v>
      </c>
    </row>
    <row r="293" spans="1:6">
      <c r="A293" s="323" t="s">
        <v>528</v>
      </c>
      <c r="B293" s="345" t="s">
        <v>525</v>
      </c>
      <c r="C293" s="352" t="s">
        <v>212</v>
      </c>
      <c r="D293" s="270" t="s">
        <v>11</v>
      </c>
    </row>
    <row r="294" spans="1:6">
      <c r="A294" s="267" t="s">
        <v>529</v>
      </c>
      <c r="B294" s="304" t="s">
        <v>511</v>
      </c>
      <c r="C294" s="269"/>
      <c r="D294" s="270"/>
    </row>
    <row r="295" spans="1:6">
      <c r="A295" s="267" t="s">
        <v>530</v>
      </c>
      <c r="B295" s="304" t="s">
        <v>503</v>
      </c>
      <c r="C295" s="269" t="s">
        <v>212</v>
      </c>
      <c r="D295" s="270" t="s">
        <v>11</v>
      </c>
    </row>
    <row r="296" spans="1:6">
      <c r="A296" s="323" t="s">
        <v>531</v>
      </c>
      <c r="B296" s="345" t="s">
        <v>525</v>
      </c>
      <c r="C296" s="352" t="s">
        <v>212</v>
      </c>
      <c r="D296" s="270" t="s">
        <v>11</v>
      </c>
    </row>
    <row r="297" spans="1:6">
      <c r="A297" s="267" t="s">
        <v>532</v>
      </c>
      <c r="B297" s="304" t="s">
        <v>511</v>
      </c>
      <c r="C297" s="269"/>
      <c r="D297" s="270"/>
    </row>
    <row r="298" spans="1:6">
      <c r="A298" s="267" t="s">
        <v>533</v>
      </c>
      <c r="B298" s="304" t="s">
        <v>503</v>
      </c>
      <c r="C298" s="269" t="s">
        <v>212</v>
      </c>
      <c r="D298" s="270" t="s">
        <v>11</v>
      </c>
    </row>
    <row r="299" spans="1:6" ht="15.95" thickBot="1">
      <c r="A299" s="323" t="s">
        <v>534</v>
      </c>
      <c r="B299" s="345" t="s">
        <v>525</v>
      </c>
      <c r="C299" s="352" t="s">
        <v>212</v>
      </c>
      <c r="D299" s="270" t="s">
        <v>11</v>
      </c>
      <c r="F299" s="347"/>
    </row>
    <row r="300" spans="1:6" ht="15.95" thickBot="1">
      <c r="A300" s="485" t="s">
        <v>535</v>
      </c>
      <c r="B300" s="486"/>
      <c r="C300" s="486"/>
      <c r="D300" s="519"/>
    </row>
    <row r="301" spans="1:6">
      <c r="A301" s="263" t="s">
        <v>536</v>
      </c>
      <c r="B301" s="301" t="s">
        <v>537</v>
      </c>
      <c r="C301" s="302"/>
      <c r="D301" s="314"/>
    </row>
    <row r="302" spans="1:6" ht="24" customHeight="1">
      <c r="A302" s="267" t="s">
        <v>538</v>
      </c>
      <c r="B302" s="304" t="s">
        <v>499</v>
      </c>
      <c r="C302" s="269" t="s">
        <v>448</v>
      </c>
      <c r="D302" s="270" t="s">
        <v>11</v>
      </c>
    </row>
    <row r="303" spans="1:6" ht="23.1">
      <c r="A303" s="267" t="s">
        <v>539</v>
      </c>
      <c r="B303" s="304" t="s">
        <v>540</v>
      </c>
      <c r="C303" s="269" t="s">
        <v>212</v>
      </c>
      <c r="D303" s="270" t="s">
        <v>11</v>
      </c>
    </row>
    <row r="304" spans="1:6" ht="23.1">
      <c r="A304" s="267" t="s">
        <v>541</v>
      </c>
      <c r="B304" s="304" t="s">
        <v>542</v>
      </c>
      <c r="C304" s="269" t="s">
        <v>212</v>
      </c>
      <c r="D304" s="270" t="s">
        <v>11</v>
      </c>
    </row>
    <row r="305" spans="1:6" ht="23.1">
      <c r="A305" s="267" t="s">
        <v>543</v>
      </c>
      <c r="B305" s="304" t="s">
        <v>544</v>
      </c>
      <c r="C305" s="269" t="s">
        <v>212</v>
      </c>
      <c r="D305" s="270" t="s">
        <v>11</v>
      </c>
    </row>
    <row r="306" spans="1:6" ht="15" customHeight="1">
      <c r="A306" s="267" t="s">
        <v>545</v>
      </c>
      <c r="B306" s="304" t="s">
        <v>546</v>
      </c>
      <c r="C306" s="269" t="s">
        <v>212</v>
      </c>
      <c r="D306" s="270" t="s">
        <v>11</v>
      </c>
    </row>
    <row r="307" spans="1:6" ht="23.1">
      <c r="A307" s="267" t="s">
        <v>547</v>
      </c>
      <c r="B307" s="304" t="s">
        <v>548</v>
      </c>
      <c r="C307" s="269" t="s">
        <v>212</v>
      </c>
      <c r="D307" s="270" t="s">
        <v>11</v>
      </c>
      <c r="E307" s="491"/>
    </row>
    <row r="308" spans="1:6" ht="23.1">
      <c r="A308" s="267" t="s">
        <v>549</v>
      </c>
      <c r="B308" s="304" t="s">
        <v>550</v>
      </c>
      <c r="C308" s="269" t="s">
        <v>212</v>
      </c>
      <c r="D308" s="270" t="s">
        <v>11</v>
      </c>
      <c r="E308" s="491"/>
      <c r="F308" s="353"/>
    </row>
    <row r="309" spans="1:6" ht="23.1">
      <c r="A309" s="267" t="s">
        <v>551</v>
      </c>
      <c r="B309" s="304" t="s">
        <v>552</v>
      </c>
      <c r="C309" s="269" t="s">
        <v>212</v>
      </c>
      <c r="D309" s="270" t="s">
        <v>11</v>
      </c>
      <c r="E309" s="491"/>
      <c r="F309" s="354"/>
    </row>
    <row r="310" spans="1:6" ht="15" customHeight="1">
      <c r="A310" s="267" t="s">
        <v>553</v>
      </c>
      <c r="B310" s="304" t="s">
        <v>554</v>
      </c>
      <c r="C310" s="269" t="s">
        <v>212</v>
      </c>
      <c r="D310" s="270" t="s">
        <v>11</v>
      </c>
      <c r="E310" s="491"/>
      <c r="F310" s="354"/>
    </row>
    <row r="311" spans="1:6" ht="15" customHeight="1">
      <c r="A311" s="267" t="s">
        <v>555</v>
      </c>
      <c r="B311" s="303" t="s">
        <v>556</v>
      </c>
      <c r="C311" s="269"/>
      <c r="D311" s="270"/>
      <c r="E311" s="355"/>
    </row>
    <row r="312" spans="1:6">
      <c r="A312" s="267" t="s">
        <v>557</v>
      </c>
      <c r="B312" s="304" t="s">
        <v>558</v>
      </c>
      <c r="C312" s="269" t="s">
        <v>448</v>
      </c>
      <c r="D312" s="270" t="s">
        <v>11</v>
      </c>
    </row>
    <row r="313" spans="1:6" ht="23.1">
      <c r="A313" s="267" t="s">
        <v>559</v>
      </c>
      <c r="B313" s="304" t="s">
        <v>540</v>
      </c>
      <c r="C313" s="269" t="s">
        <v>212</v>
      </c>
      <c r="D313" s="270" t="s">
        <v>11</v>
      </c>
    </row>
    <row r="314" spans="1:6" ht="24" customHeight="1">
      <c r="A314" s="267" t="s">
        <v>560</v>
      </c>
      <c r="B314" s="304" t="s">
        <v>542</v>
      </c>
      <c r="C314" s="269" t="s">
        <v>212</v>
      </c>
      <c r="D314" s="270" t="s">
        <v>11</v>
      </c>
      <c r="F314" s="347"/>
    </row>
    <row r="315" spans="1:6" ht="23.1">
      <c r="A315" s="267" t="s">
        <v>561</v>
      </c>
      <c r="B315" s="304" t="s">
        <v>544</v>
      </c>
      <c r="C315" s="269" t="s">
        <v>212</v>
      </c>
      <c r="D315" s="270" t="s">
        <v>11</v>
      </c>
      <c r="F315" s="347"/>
    </row>
    <row r="316" spans="1:6" ht="23.1">
      <c r="A316" s="267" t="s">
        <v>562</v>
      </c>
      <c r="B316" s="304" t="s">
        <v>546</v>
      </c>
      <c r="C316" s="269" t="s">
        <v>212</v>
      </c>
      <c r="D316" s="270" t="s">
        <v>11</v>
      </c>
    </row>
    <row r="317" spans="1:6" ht="23.1">
      <c r="A317" s="267" t="s">
        <v>563</v>
      </c>
      <c r="B317" s="304" t="s">
        <v>548</v>
      </c>
      <c r="C317" s="269" t="s">
        <v>212</v>
      </c>
      <c r="D317" s="270" t="s">
        <v>11</v>
      </c>
    </row>
    <row r="318" spans="1:6" ht="23.1">
      <c r="A318" s="267" t="s">
        <v>564</v>
      </c>
      <c r="B318" s="304" t="s">
        <v>550</v>
      </c>
      <c r="C318" s="269" t="s">
        <v>212</v>
      </c>
      <c r="D318" s="270" t="s">
        <v>11</v>
      </c>
    </row>
    <row r="319" spans="1:6" ht="23.1">
      <c r="A319" s="267" t="s">
        <v>565</v>
      </c>
      <c r="B319" s="304" t="s">
        <v>552</v>
      </c>
      <c r="C319" s="269" t="s">
        <v>212</v>
      </c>
      <c r="D319" s="270" t="s">
        <v>11</v>
      </c>
    </row>
    <row r="320" spans="1:6" ht="27" customHeight="1">
      <c r="A320" s="267" t="s">
        <v>566</v>
      </c>
      <c r="B320" s="304" t="s">
        <v>554</v>
      </c>
      <c r="C320" s="269" t="s">
        <v>212</v>
      </c>
      <c r="D320" s="270" t="s">
        <v>11</v>
      </c>
    </row>
    <row r="321" spans="1:6">
      <c r="A321" s="323" t="s">
        <v>567</v>
      </c>
      <c r="B321" s="303" t="s">
        <v>556</v>
      </c>
      <c r="C321" s="352"/>
      <c r="D321" s="270"/>
    </row>
    <row r="322" spans="1:6">
      <c r="A322" s="317" t="s">
        <v>568</v>
      </c>
      <c r="B322" s="312" t="s">
        <v>556</v>
      </c>
      <c r="C322" s="275" t="s">
        <v>17</v>
      </c>
      <c r="D322" s="275" t="s">
        <v>10</v>
      </c>
    </row>
    <row r="323" spans="1:6" ht="15.95" thickBot="1">
      <c r="A323" s="272" t="s">
        <v>569</v>
      </c>
      <c r="B323" s="312" t="s">
        <v>570</v>
      </c>
      <c r="C323" s="285" t="s">
        <v>20</v>
      </c>
      <c r="D323" s="275" t="s">
        <v>10</v>
      </c>
    </row>
    <row r="324" spans="1:6" ht="15.95" thickBot="1">
      <c r="A324" s="485" t="s">
        <v>571</v>
      </c>
      <c r="B324" s="486"/>
      <c r="C324" s="486"/>
      <c r="D324" s="519"/>
      <c r="F324" s="347"/>
    </row>
    <row r="325" spans="1:6">
      <c r="A325" s="263" t="s">
        <v>572</v>
      </c>
      <c r="B325" s="301" t="s">
        <v>573</v>
      </c>
      <c r="C325" s="328"/>
      <c r="D325" s="314"/>
      <c r="F325" s="347"/>
    </row>
    <row r="326" spans="1:6">
      <c r="A326" s="267" t="s">
        <v>574</v>
      </c>
      <c r="B326" s="288" t="s">
        <v>575</v>
      </c>
      <c r="C326" s="304"/>
      <c r="D326" s="270"/>
    </row>
    <row r="327" spans="1:6">
      <c r="A327" s="267" t="s">
        <v>576</v>
      </c>
      <c r="B327" s="304" t="s">
        <v>577</v>
      </c>
      <c r="C327" s="269" t="s">
        <v>212</v>
      </c>
      <c r="D327" s="270" t="s">
        <v>11</v>
      </c>
    </row>
    <row r="328" spans="1:6">
      <c r="A328" s="267" t="s">
        <v>578</v>
      </c>
      <c r="B328" s="304" t="s">
        <v>579</v>
      </c>
      <c r="C328" s="269" t="s">
        <v>212</v>
      </c>
      <c r="D328" s="270" t="s">
        <v>11</v>
      </c>
    </row>
    <row r="329" spans="1:6">
      <c r="A329" s="267" t="s">
        <v>580</v>
      </c>
      <c r="B329" s="304" t="s">
        <v>581</v>
      </c>
      <c r="C329" s="269" t="s">
        <v>212</v>
      </c>
      <c r="D329" s="270" t="s">
        <v>11</v>
      </c>
    </row>
    <row r="330" spans="1:6">
      <c r="A330" s="267" t="s">
        <v>582</v>
      </c>
      <c r="B330" s="304" t="s">
        <v>583</v>
      </c>
      <c r="C330" s="269" t="s">
        <v>212</v>
      </c>
      <c r="D330" s="270" t="s">
        <v>11</v>
      </c>
    </row>
    <row r="331" spans="1:6">
      <c r="A331" s="267" t="s">
        <v>584</v>
      </c>
      <c r="B331" s="304" t="s">
        <v>585</v>
      </c>
      <c r="C331" s="269" t="s">
        <v>212</v>
      </c>
      <c r="D331" s="270" t="s">
        <v>11</v>
      </c>
    </row>
    <row r="332" spans="1:6">
      <c r="A332" s="267" t="s">
        <v>586</v>
      </c>
      <c r="B332" s="304" t="s">
        <v>587</v>
      </c>
      <c r="C332" s="269"/>
      <c r="D332" s="270"/>
    </row>
    <row r="333" spans="1:6">
      <c r="A333" s="267" t="s">
        <v>588</v>
      </c>
      <c r="B333" s="304" t="s">
        <v>589</v>
      </c>
      <c r="C333" s="269" t="s">
        <v>212</v>
      </c>
      <c r="D333" s="270" t="s">
        <v>11</v>
      </c>
    </row>
    <row r="334" spans="1:6" ht="15.75" customHeight="1">
      <c r="A334" s="267" t="s">
        <v>590</v>
      </c>
      <c r="B334" s="304" t="s">
        <v>591</v>
      </c>
      <c r="C334" s="269" t="s">
        <v>212</v>
      </c>
      <c r="D334" s="270" t="s">
        <v>11</v>
      </c>
    </row>
    <row r="335" spans="1:6" ht="15.75" customHeight="1">
      <c r="A335" s="267" t="s">
        <v>592</v>
      </c>
      <c r="B335" s="303" t="s">
        <v>593</v>
      </c>
      <c r="C335" s="269"/>
      <c r="D335" s="270"/>
    </row>
    <row r="336" spans="1:6">
      <c r="A336" s="267" t="s">
        <v>594</v>
      </c>
      <c r="B336" s="304" t="s">
        <v>595</v>
      </c>
      <c r="C336" s="269" t="s">
        <v>212</v>
      </c>
      <c r="D336" s="270" t="s">
        <v>11</v>
      </c>
    </row>
    <row r="337" spans="1:4">
      <c r="A337" s="267" t="s">
        <v>596</v>
      </c>
      <c r="B337" s="304" t="s">
        <v>597</v>
      </c>
      <c r="C337" s="269" t="s">
        <v>212</v>
      </c>
      <c r="D337" s="270" t="s">
        <v>11</v>
      </c>
    </row>
    <row r="338" spans="1:4">
      <c r="A338" s="267" t="s">
        <v>598</v>
      </c>
      <c r="B338" s="304" t="s">
        <v>599</v>
      </c>
      <c r="C338" s="269" t="s">
        <v>212</v>
      </c>
      <c r="D338" s="270" t="s">
        <v>11</v>
      </c>
    </row>
    <row r="339" spans="1:4">
      <c r="A339" s="267" t="s">
        <v>600</v>
      </c>
      <c r="B339" s="304" t="s">
        <v>601</v>
      </c>
      <c r="C339" s="269" t="s">
        <v>212</v>
      </c>
      <c r="D339" s="270" t="s">
        <v>11</v>
      </c>
    </row>
    <row r="340" spans="1:4">
      <c r="A340" s="267" t="s">
        <v>602</v>
      </c>
      <c r="B340" s="304" t="s">
        <v>603</v>
      </c>
      <c r="C340" s="269" t="s">
        <v>212</v>
      </c>
      <c r="D340" s="270" t="s">
        <v>11</v>
      </c>
    </row>
    <row r="341" spans="1:4">
      <c r="A341" s="267" t="s">
        <v>604</v>
      </c>
      <c r="B341" s="304" t="s">
        <v>605</v>
      </c>
      <c r="C341" s="269" t="s">
        <v>212</v>
      </c>
      <c r="D341" s="270" t="s">
        <v>11</v>
      </c>
    </row>
    <row r="342" spans="1:4" ht="15" customHeight="1">
      <c r="A342" s="267" t="s">
        <v>606</v>
      </c>
      <c r="B342" s="303" t="s">
        <v>607</v>
      </c>
      <c r="C342" s="269"/>
      <c r="D342" s="270"/>
    </row>
    <row r="343" spans="1:4" ht="18" customHeight="1">
      <c r="A343" s="267" t="s">
        <v>608</v>
      </c>
      <c r="B343" s="304" t="s">
        <v>609</v>
      </c>
      <c r="C343" s="269" t="s">
        <v>448</v>
      </c>
      <c r="D343" s="270" t="s">
        <v>11</v>
      </c>
    </row>
    <row r="344" spans="1:4">
      <c r="A344" s="267" t="s">
        <v>610</v>
      </c>
      <c r="B344" s="304" t="s">
        <v>611</v>
      </c>
      <c r="C344" s="269" t="s">
        <v>448</v>
      </c>
      <c r="D344" s="270" t="s">
        <v>11</v>
      </c>
    </row>
    <row r="345" spans="1:4">
      <c r="A345" s="267" t="s">
        <v>612</v>
      </c>
      <c r="B345" s="303" t="s">
        <v>613</v>
      </c>
      <c r="C345" s="269" t="s">
        <v>614</v>
      </c>
      <c r="D345" s="270" t="s">
        <v>11</v>
      </c>
    </row>
    <row r="346" spans="1:4">
      <c r="A346" s="267" t="s">
        <v>615</v>
      </c>
      <c r="B346" s="303" t="s">
        <v>616</v>
      </c>
      <c r="C346" s="269"/>
      <c r="D346" s="270"/>
    </row>
    <row r="347" spans="1:4">
      <c r="A347" s="272" t="s">
        <v>617</v>
      </c>
      <c r="B347" s="312" t="s">
        <v>618</v>
      </c>
      <c r="C347" s="285" t="s">
        <v>17</v>
      </c>
      <c r="D347" s="275" t="s">
        <v>10</v>
      </c>
    </row>
    <row r="348" spans="1:4" ht="15.95" thickBot="1">
      <c r="A348" s="317" t="s">
        <v>619</v>
      </c>
      <c r="B348" s="318" t="s">
        <v>620</v>
      </c>
      <c r="C348" s="318" t="s">
        <v>20</v>
      </c>
      <c r="D348" s="350" t="s">
        <v>10</v>
      </c>
    </row>
    <row r="349" spans="1:4" ht="15.95" thickBot="1">
      <c r="A349" s="492" t="s">
        <v>621</v>
      </c>
      <c r="B349" s="493"/>
      <c r="C349" s="493"/>
      <c r="D349" s="519"/>
    </row>
    <row r="350" spans="1:4">
      <c r="A350" s="263" t="s">
        <v>622</v>
      </c>
      <c r="B350" s="301" t="s">
        <v>623</v>
      </c>
      <c r="C350" s="302"/>
      <c r="D350" s="314"/>
    </row>
    <row r="351" spans="1:4" ht="24" customHeight="1">
      <c r="A351" s="267" t="s">
        <v>624</v>
      </c>
      <c r="B351" s="304" t="s">
        <v>625</v>
      </c>
      <c r="C351" s="269" t="s">
        <v>212</v>
      </c>
      <c r="D351" s="270" t="s">
        <v>11</v>
      </c>
    </row>
    <row r="352" spans="1:4">
      <c r="A352" s="267" t="s">
        <v>626</v>
      </c>
      <c r="B352" s="304" t="s">
        <v>627</v>
      </c>
      <c r="C352" s="269" t="s">
        <v>212</v>
      </c>
      <c r="D352" s="270" t="s">
        <v>11</v>
      </c>
    </row>
    <row r="353" spans="1:4">
      <c r="A353" s="267" t="s">
        <v>628</v>
      </c>
      <c r="B353" s="303" t="s">
        <v>629</v>
      </c>
      <c r="C353" s="269"/>
      <c r="D353" s="270"/>
    </row>
    <row r="354" spans="1:4">
      <c r="A354" s="267" t="s">
        <v>630</v>
      </c>
      <c r="B354" s="304" t="s">
        <v>631</v>
      </c>
      <c r="C354" s="269" t="s">
        <v>212</v>
      </c>
      <c r="D354" s="270" t="s">
        <v>11</v>
      </c>
    </row>
    <row r="355" spans="1:4">
      <c r="A355" s="267" t="s">
        <v>632</v>
      </c>
      <c r="B355" s="304" t="s">
        <v>633</v>
      </c>
      <c r="C355" s="269" t="s">
        <v>212</v>
      </c>
      <c r="D355" s="270" t="s">
        <v>11</v>
      </c>
    </row>
    <row r="356" spans="1:4">
      <c r="A356" s="267" t="s">
        <v>634</v>
      </c>
      <c r="B356" s="303" t="s">
        <v>635</v>
      </c>
      <c r="C356" s="269"/>
      <c r="D356" s="270"/>
    </row>
    <row r="357" spans="1:4">
      <c r="A357" s="267" t="s">
        <v>636</v>
      </c>
      <c r="B357" s="304" t="s">
        <v>637</v>
      </c>
      <c r="C357" s="269"/>
      <c r="D357" s="270"/>
    </row>
    <row r="358" spans="1:4">
      <c r="A358" s="267" t="s">
        <v>638</v>
      </c>
      <c r="B358" s="304" t="s">
        <v>639</v>
      </c>
      <c r="C358" s="269" t="s">
        <v>212</v>
      </c>
      <c r="D358" s="270" t="s">
        <v>11</v>
      </c>
    </row>
    <row r="359" spans="1:4">
      <c r="A359" s="267" t="s">
        <v>640</v>
      </c>
      <c r="B359" s="304" t="s">
        <v>641</v>
      </c>
      <c r="C359" s="269" t="s">
        <v>212</v>
      </c>
      <c r="D359" s="270" t="s">
        <v>11</v>
      </c>
    </row>
    <row r="360" spans="1:4">
      <c r="A360" s="267" t="s">
        <v>642</v>
      </c>
      <c r="B360" s="304" t="s">
        <v>643</v>
      </c>
      <c r="C360" s="269" t="s">
        <v>212</v>
      </c>
      <c r="D360" s="270" t="s">
        <v>11</v>
      </c>
    </row>
    <row r="361" spans="1:4" ht="15.75" customHeight="1">
      <c r="A361" s="267" t="s">
        <v>644</v>
      </c>
      <c r="B361" s="304" t="s">
        <v>645</v>
      </c>
      <c r="C361" s="269" t="s">
        <v>212</v>
      </c>
      <c r="D361" s="270" t="s">
        <v>11</v>
      </c>
    </row>
    <row r="362" spans="1:4" ht="15.75" customHeight="1">
      <c r="A362" s="267" t="s">
        <v>646</v>
      </c>
      <c r="B362" s="304" t="s">
        <v>647</v>
      </c>
      <c r="C362" s="269" t="s">
        <v>212</v>
      </c>
      <c r="D362" s="270" t="s">
        <v>11</v>
      </c>
    </row>
    <row r="363" spans="1:4">
      <c r="A363" s="267" t="s">
        <v>648</v>
      </c>
      <c r="B363" s="304" t="s">
        <v>649</v>
      </c>
      <c r="C363" s="269" t="s">
        <v>169</v>
      </c>
      <c r="D363" s="270" t="s">
        <v>11</v>
      </c>
    </row>
    <row r="364" spans="1:4">
      <c r="A364" s="267" t="s">
        <v>650</v>
      </c>
      <c r="B364" s="304" t="s">
        <v>651</v>
      </c>
      <c r="C364" s="269"/>
      <c r="D364" s="270"/>
    </row>
    <row r="365" spans="1:4">
      <c r="A365" s="272" t="s">
        <v>652</v>
      </c>
      <c r="B365" s="312" t="s">
        <v>653</v>
      </c>
      <c r="C365" s="275" t="s">
        <v>17</v>
      </c>
      <c r="D365" s="275" t="s">
        <v>10</v>
      </c>
    </row>
    <row r="366" spans="1:4">
      <c r="A366" s="272" t="s">
        <v>654</v>
      </c>
      <c r="B366" s="312" t="s">
        <v>655</v>
      </c>
      <c r="C366" s="333" t="s">
        <v>20</v>
      </c>
      <c r="D366" s="275" t="s">
        <v>10</v>
      </c>
    </row>
    <row r="367" spans="1:4">
      <c r="A367" s="267" t="s">
        <v>656</v>
      </c>
      <c r="B367" s="303" t="s">
        <v>657</v>
      </c>
      <c r="C367" s="356"/>
      <c r="D367" s="270"/>
    </row>
    <row r="368" spans="1:4">
      <c r="A368" s="272" t="s">
        <v>658</v>
      </c>
      <c r="B368" s="312" t="s">
        <v>657</v>
      </c>
      <c r="C368" s="333" t="s">
        <v>17</v>
      </c>
      <c r="D368" s="275" t="s">
        <v>10</v>
      </c>
    </row>
    <row r="369" spans="1:4">
      <c r="A369" s="272" t="s">
        <v>659</v>
      </c>
      <c r="B369" s="312" t="s">
        <v>660</v>
      </c>
      <c r="C369" s="333" t="s">
        <v>20</v>
      </c>
      <c r="D369" s="275" t="s">
        <v>10</v>
      </c>
    </row>
    <row r="370" spans="1:4">
      <c r="A370" s="267" t="s">
        <v>661</v>
      </c>
      <c r="B370" s="303" t="s">
        <v>662</v>
      </c>
      <c r="C370" s="356"/>
      <c r="D370" s="270"/>
    </row>
    <row r="371" spans="1:4">
      <c r="A371" s="267" t="s">
        <v>663</v>
      </c>
      <c r="B371" s="304" t="s">
        <v>664</v>
      </c>
      <c r="C371" s="269" t="s">
        <v>212</v>
      </c>
      <c r="D371" s="270" t="s">
        <v>11</v>
      </c>
    </row>
    <row r="372" spans="1:4">
      <c r="A372" s="267" t="s">
        <v>665</v>
      </c>
      <c r="B372" s="304" t="s">
        <v>666</v>
      </c>
      <c r="C372" s="269" t="s">
        <v>212</v>
      </c>
      <c r="D372" s="270" t="s">
        <v>11</v>
      </c>
    </row>
    <row r="373" spans="1:4">
      <c r="A373" s="267" t="s">
        <v>667</v>
      </c>
      <c r="B373" s="304" t="s">
        <v>668</v>
      </c>
      <c r="C373" s="269" t="s">
        <v>212</v>
      </c>
      <c r="D373" s="270" t="s">
        <v>11</v>
      </c>
    </row>
    <row r="374" spans="1:4">
      <c r="A374" s="267" t="s">
        <v>669</v>
      </c>
      <c r="B374" s="304" t="s">
        <v>670</v>
      </c>
      <c r="C374" s="269" t="s">
        <v>212</v>
      </c>
      <c r="D374" s="270" t="s">
        <v>11</v>
      </c>
    </row>
    <row r="375" spans="1:4">
      <c r="A375" s="267" t="s">
        <v>671</v>
      </c>
      <c r="B375" s="303" t="s">
        <v>672</v>
      </c>
      <c r="C375" s="269"/>
      <c r="D375" s="270"/>
    </row>
    <row r="376" spans="1:4">
      <c r="A376" s="267" t="s">
        <v>673</v>
      </c>
      <c r="B376" s="304" t="s">
        <v>674</v>
      </c>
      <c r="C376" s="269"/>
      <c r="D376" s="270"/>
    </row>
    <row r="377" spans="1:4">
      <c r="A377" s="267" t="s">
        <v>675</v>
      </c>
      <c r="B377" s="304" t="s">
        <v>639</v>
      </c>
      <c r="C377" s="269" t="s">
        <v>212</v>
      </c>
      <c r="D377" s="270" t="s">
        <v>11</v>
      </c>
    </row>
    <row r="378" spans="1:4">
      <c r="A378" s="267" t="s">
        <v>676</v>
      </c>
      <c r="B378" s="304" t="s">
        <v>641</v>
      </c>
      <c r="C378" s="269" t="s">
        <v>212</v>
      </c>
      <c r="D378" s="270" t="s">
        <v>11</v>
      </c>
    </row>
    <row r="379" spans="1:4">
      <c r="A379" s="267" t="s">
        <v>677</v>
      </c>
      <c r="B379" s="304" t="s">
        <v>643</v>
      </c>
      <c r="C379" s="269" t="s">
        <v>212</v>
      </c>
      <c r="D379" s="270" t="s">
        <v>11</v>
      </c>
    </row>
    <row r="380" spans="1:4">
      <c r="A380" s="267" t="s">
        <v>678</v>
      </c>
      <c r="B380" s="304" t="s">
        <v>645</v>
      </c>
      <c r="C380" s="269" t="s">
        <v>212</v>
      </c>
      <c r="D380" s="270" t="s">
        <v>11</v>
      </c>
    </row>
    <row r="381" spans="1:4">
      <c r="A381" s="267" t="s">
        <v>679</v>
      </c>
      <c r="B381" s="304" t="s">
        <v>668</v>
      </c>
      <c r="C381" s="269" t="s">
        <v>212</v>
      </c>
      <c r="D381" s="270" t="s">
        <v>11</v>
      </c>
    </row>
    <row r="382" spans="1:4">
      <c r="A382" s="267" t="s">
        <v>680</v>
      </c>
      <c r="B382" s="304" t="s">
        <v>681</v>
      </c>
      <c r="C382" s="269"/>
      <c r="D382" s="270"/>
    </row>
    <row r="383" spans="1:4">
      <c r="A383" s="267" t="s">
        <v>682</v>
      </c>
      <c r="B383" s="304" t="s">
        <v>683</v>
      </c>
      <c r="C383" s="269" t="s">
        <v>212</v>
      </c>
      <c r="D383" s="270" t="s">
        <v>11</v>
      </c>
    </row>
    <row r="384" spans="1:4">
      <c r="A384" s="267" t="s">
        <v>684</v>
      </c>
      <c r="B384" s="304" t="s">
        <v>685</v>
      </c>
      <c r="C384" s="269" t="s">
        <v>212</v>
      </c>
      <c r="D384" s="270" t="s">
        <v>11</v>
      </c>
    </row>
    <row r="385" spans="1:4">
      <c r="A385" s="267" t="s">
        <v>686</v>
      </c>
      <c r="B385" s="304" t="s">
        <v>649</v>
      </c>
      <c r="C385" s="269" t="s">
        <v>169</v>
      </c>
      <c r="D385" s="270" t="s">
        <v>11</v>
      </c>
    </row>
    <row r="386" spans="1:4">
      <c r="A386" s="267" t="s">
        <v>687</v>
      </c>
      <c r="B386" s="303" t="s">
        <v>688</v>
      </c>
      <c r="C386" s="269"/>
      <c r="D386" s="270"/>
    </row>
    <row r="387" spans="1:4">
      <c r="A387" s="267" t="s">
        <v>689</v>
      </c>
      <c r="B387" s="304" t="s">
        <v>690</v>
      </c>
      <c r="C387" s="269" t="s">
        <v>255</v>
      </c>
      <c r="D387" s="270" t="s">
        <v>11</v>
      </c>
    </row>
    <row r="388" spans="1:4">
      <c r="A388" s="267" t="s">
        <v>691</v>
      </c>
      <c r="B388" s="304" t="s">
        <v>692</v>
      </c>
      <c r="C388" s="269" t="s">
        <v>255</v>
      </c>
      <c r="D388" s="270" t="s">
        <v>11</v>
      </c>
    </row>
    <row r="389" spans="1:4">
      <c r="A389" s="267" t="s">
        <v>693</v>
      </c>
      <c r="B389" s="304" t="s">
        <v>694</v>
      </c>
      <c r="C389" s="269" t="s">
        <v>340</v>
      </c>
      <c r="D389" s="270" t="s">
        <v>11</v>
      </c>
    </row>
    <row r="390" spans="1:4">
      <c r="A390" s="267" t="s">
        <v>695</v>
      </c>
      <c r="B390" s="303" t="s">
        <v>696</v>
      </c>
      <c r="C390" s="269"/>
      <c r="D390" s="270"/>
    </row>
    <row r="391" spans="1:4">
      <c r="A391" s="267" t="s">
        <v>697</v>
      </c>
      <c r="B391" s="304" t="s">
        <v>698</v>
      </c>
      <c r="C391" s="269" t="s">
        <v>614</v>
      </c>
      <c r="D391" s="270" t="s">
        <v>11</v>
      </c>
    </row>
    <row r="392" spans="1:4" ht="15.95" thickBot="1">
      <c r="A392" s="323" t="s">
        <v>699</v>
      </c>
      <c r="B392" s="345" t="s">
        <v>700</v>
      </c>
      <c r="C392" s="352" t="s">
        <v>614</v>
      </c>
      <c r="D392" s="270" t="s">
        <v>11</v>
      </c>
    </row>
    <row r="393" spans="1:4" ht="15.95" thickBot="1">
      <c r="A393" s="485" t="s">
        <v>701</v>
      </c>
      <c r="B393" s="486"/>
      <c r="C393" s="486"/>
      <c r="D393" s="519"/>
    </row>
    <row r="394" spans="1:4">
      <c r="A394" s="263" t="s">
        <v>702</v>
      </c>
      <c r="B394" s="301" t="s">
        <v>623</v>
      </c>
      <c r="C394" s="302"/>
      <c r="D394" s="314"/>
    </row>
    <row r="395" spans="1:4" ht="24" customHeight="1">
      <c r="A395" s="267" t="s">
        <v>703</v>
      </c>
      <c r="B395" s="304" t="s">
        <v>625</v>
      </c>
      <c r="C395" s="269" t="s">
        <v>212</v>
      </c>
      <c r="D395" s="270" t="s">
        <v>11</v>
      </c>
    </row>
    <row r="396" spans="1:4">
      <c r="A396" s="267" t="s">
        <v>704</v>
      </c>
      <c r="B396" s="304" t="s">
        <v>627</v>
      </c>
      <c r="C396" s="269" t="s">
        <v>212</v>
      </c>
      <c r="D396" s="270" t="s">
        <v>11</v>
      </c>
    </row>
    <row r="397" spans="1:4">
      <c r="A397" s="267" t="s">
        <v>705</v>
      </c>
      <c r="B397" s="303" t="s">
        <v>706</v>
      </c>
      <c r="C397" s="269" t="s">
        <v>212</v>
      </c>
      <c r="D397" s="270" t="s">
        <v>11</v>
      </c>
    </row>
    <row r="398" spans="1:4">
      <c r="A398" s="267" t="s">
        <v>707</v>
      </c>
      <c r="B398" s="303" t="s">
        <v>708</v>
      </c>
      <c r="C398" s="269"/>
      <c r="D398" s="270"/>
    </row>
    <row r="399" spans="1:4">
      <c r="A399" s="267" t="s">
        <v>709</v>
      </c>
      <c r="B399" s="304" t="s">
        <v>710</v>
      </c>
      <c r="C399" s="269"/>
      <c r="D399" s="270"/>
    </row>
    <row r="400" spans="1:4">
      <c r="A400" s="267" t="s">
        <v>711</v>
      </c>
      <c r="B400" s="304" t="s">
        <v>712</v>
      </c>
      <c r="C400" s="269" t="s">
        <v>212</v>
      </c>
      <c r="D400" s="270" t="s">
        <v>11</v>
      </c>
    </row>
    <row r="401" spans="1:4">
      <c r="A401" s="267" t="s">
        <v>713</v>
      </c>
      <c r="B401" s="304" t="s">
        <v>714</v>
      </c>
      <c r="C401" s="269" t="s">
        <v>212</v>
      </c>
      <c r="D401" s="270" t="s">
        <v>11</v>
      </c>
    </row>
    <row r="402" spans="1:4">
      <c r="A402" s="267" t="s">
        <v>715</v>
      </c>
      <c r="B402" s="304" t="s">
        <v>716</v>
      </c>
      <c r="C402" s="269" t="s">
        <v>212</v>
      </c>
      <c r="D402" s="270" t="s">
        <v>11</v>
      </c>
    </row>
    <row r="403" spans="1:4">
      <c r="A403" s="267" t="s">
        <v>717</v>
      </c>
      <c r="B403" s="304" t="s">
        <v>712</v>
      </c>
      <c r="C403" s="269" t="s">
        <v>212</v>
      </c>
      <c r="D403" s="270" t="s">
        <v>11</v>
      </c>
    </row>
    <row r="404" spans="1:4">
      <c r="A404" s="267" t="s">
        <v>718</v>
      </c>
      <c r="B404" s="304" t="s">
        <v>714</v>
      </c>
      <c r="C404" s="269" t="s">
        <v>212</v>
      </c>
      <c r="D404" s="270" t="s">
        <v>11</v>
      </c>
    </row>
    <row r="405" spans="1:4" ht="15.75" customHeight="1">
      <c r="A405" s="267" t="s">
        <v>719</v>
      </c>
      <c r="B405" s="304" t="s">
        <v>720</v>
      </c>
      <c r="C405" s="269" t="s">
        <v>212</v>
      </c>
      <c r="D405" s="270" t="s">
        <v>11</v>
      </c>
    </row>
    <row r="406" spans="1:4" ht="15.75" customHeight="1">
      <c r="A406" s="267" t="s">
        <v>721</v>
      </c>
      <c r="B406" s="304" t="s">
        <v>712</v>
      </c>
      <c r="C406" s="269"/>
      <c r="D406" s="270"/>
    </row>
    <row r="407" spans="1:4">
      <c r="A407" s="267" t="s">
        <v>722</v>
      </c>
      <c r="B407" s="304" t="s">
        <v>714</v>
      </c>
      <c r="C407" s="269"/>
      <c r="D407" s="270"/>
    </row>
    <row r="408" spans="1:4">
      <c r="A408" s="267" t="s">
        <v>723</v>
      </c>
      <c r="B408" s="303" t="s">
        <v>724</v>
      </c>
      <c r="C408" s="269"/>
      <c r="D408" s="270"/>
    </row>
    <row r="409" spans="1:4">
      <c r="A409" s="267" t="s">
        <v>725</v>
      </c>
      <c r="B409" s="304" t="s">
        <v>726</v>
      </c>
      <c r="C409" s="269"/>
      <c r="D409" s="270"/>
    </row>
    <row r="410" spans="1:4">
      <c r="A410" s="267" t="s">
        <v>727</v>
      </c>
      <c r="B410" s="304" t="s">
        <v>728</v>
      </c>
      <c r="C410" s="269" t="s">
        <v>345</v>
      </c>
      <c r="D410" s="270" t="s">
        <v>11</v>
      </c>
    </row>
    <row r="411" spans="1:4" ht="15.75" customHeight="1">
      <c r="A411" s="267" t="s">
        <v>729</v>
      </c>
      <c r="B411" s="304" t="s">
        <v>730</v>
      </c>
      <c r="C411" s="269" t="s">
        <v>345</v>
      </c>
      <c r="D411" s="270" t="s">
        <v>11</v>
      </c>
    </row>
    <row r="412" spans="1:4" ht="15.75" customHeight="1">
      <c r="A412" s="267" t="s">
        <v>731</v>
      </c>
      <c r="B412" s="304" t="s">
        <v>732</v>
      </c>
      <c r="C412" s="269" t="s">
        <v>345</v>
      </c>
      <c r="D412" s="270" t="s">
        <v>11</v>
      </c>
    </row>
    <row r="413" spans="1:4" ht="15.75" customHeight="1">
      <c r="A413" s="267" t="s">
        <v>733</v>
      </c>
      <c r="B413" s="304" t="s">
        <v>734</v>
      </c>
      <c r="C413" s="269" t="s">
        <v>345</v>
      </c>
      <c r="D413" s="270" t="s">
        <v>11</v>
      </c>
    </row>
    <row r="414" spans="1:4" ht="15.75" customHeight="1">
      <c r="A414" s="267" t="s">
        <v>735</v>
      </c>
      <c r="B414" s="304" t="s">
        <v>736</v>
      </c>
      <c r="C414" s="269" t="s">
        <v>345</v>
      </c>
      <c r="D414" s="270" t="s">
        <v>11</v>
      </c>
    </row>
    <row r="415" spans="1:4" ht="15.75" customHeight="1">
      <c r="A415" s="267" t="s">
        <v>737</v>
      </c>
      <c r="B415" s="304" t="s">
        <v>738</v>
      </c>
      <c r="C415" s="269" t="s">
        <v>345</v>
      </c>
      <c r="D415" s="270" t="s">
        <v>11</v>
      </c>
    </row>
    <row r="416" spans="1:4" ht="15.75" customHeight="1">
      <c r="A416" s="267" t="s">
        <v>739</v>
      </c>
      <c r="B416" s="304" t="s">
        <v>740</v>
      </c>
      <c r="C416" s="269" t="s">
        <v>345</v>
      </c>
      <c r="D416" s="270" t="s">
        <v>11</v>
      </c>
    </row>
    <row r="417" spans="1:4" ht="15.75" customHeight="1">
      <c r="A417" s="267" t="s">
        <v>741</v>
      </c>
      <c r="B417" s="303" t="s">
        <v>742</v>
      </c>
      <c r="C417" s="269" t="s">
        <v>169</v>
      </c>
      <c r="D417" s="270" t="s">
        <v>11</v>
      </c>
    </row>
    <row r="418" spans="1:4" ht="15.75" customHeight="1">
      <c r="A418" s="267" t="s">
        <v>743</v>
      </c>
      <c r="B418" s="303" t="s">
        <v>744</v>
      </c>
      <c r="C418" s="269" t="s">
        <v>169</v>
      </c>
      <c r="D418" s="270" t="s">
        <v>11</v>
      </c>
    </row>
    <row r="419" spans="1:4">
      <c r="A419" s="267" t="s">
        <v>745</v>
      </c>
      <c r="B419" s="303" t="s">
        <v>746</v>
      </c>
      <c r="C419" s="269" t="s">
        <v>345</v>
      </c>
      <c r="D419" s="270" t="s">
        <v>11</v>
      </c>
    </row>
    <row r="420" spans="1:4">
      <c r="A420" s="267" t="s">
        <v>747</v>
      </c>
      <c r="B420" s="303" t="s">
        <v>748</v>
      </c>
      <c r="C420" s="269"/>
      <c r="D420" s="270"/>
    </row>
    <row r="421" spans="1:4">
      <c r="A421" s="267" t="s">
        <v>749</v>
      </c>
      <c r="B421" s="304" t="s">
        <v>750</v>
      </c>
      <c r="C421" s="269" t="s">
        <v>10</v>
      </c>
      <c r="D421" s="270" t="s">
        <v>11</v>
      </c>
    </row>
    <row r="422" spans="1:4">
      <c r="A422" s="267" t="s">
        <v>751</v>
      </c>
      <c r="B422" s="304" t="s">
        <v>752</v>
      </c>
      <c r="C422" s="269" t="s">
        <v>10</v>
      </c>
      <c r="D422" s="270" t="s">
        <v>11</v>
      </c>
    </row>
    <row r="423" spans="1:4">
      <c r="A423" s="267" t="s">
        <v>753</v>
      </c>
      <c r="B423" s="303" t="s">
        <v>754</v>
      </c>
      <c r="C423" s="269" t="s">
        <v>212</v>
      </c>
      <c r="D423" s="270" t="s">
        <v>11</v>
      </c>
    </row>
    <row r="424" spans="1:4">
      <c r="A424" s="267" t="s">
        <v>755</v>
      </c>
      <c r="B424" s="303" t="s">
        <v>756</v>
      </c>
      <c r="C424" s="269" t="s">
        <v>345</v>
      </c>
      <c r="D424" s="270" t="s">
        <v>11</v>
      </c>
    </row>
    <row r="425" spans="1:4" ht="15.95" thickBot="1">
      <c r="A425" s="267" t="s">
        <v>757</v>
      </c>
      <c r="B425" s="303" t="s">
        <v>758</v>
      </c>
      <c r="C425" s="352" t="s">
        <v>614</v>
      </c>
      <c r="D425" s="270" t="s">
        <v>11</v>
      </c>
    </row>
    <row r="426" spans="1:4" ht="15.95" thickBot="1">
      <c r="A426" s="485" t="s">
        <v>759</v>
      </c>
      <c r="B426" s="486"/>
      <c r="C426" s="486"/>
      <c r="D426" s="519"/>
    </row>
    <row r="427" spans="1:4">
      <c r="A427" s="263" t="s">
        <v>760</v>
      </c>
      <c r="B427" s="301" t="s">
        <v>761</v>
      </c>
      <c r="C427" s="302"/>
      <c r="D427" s="314"/>
    </row>
    <row r="428" spans="1:4" ht="23.25" customHeight="1">
      <c r="A428" s="272" t="s">
        <v>762</v>
      </c>
      <c r="B428" s="312" t="s">
        <v>763</v>
      </c>
      <c r="C428" s="312" t="s">
        <v>17</v>
      </c>
      <c r="D428" s="275" t="s">
        <v>10</v>
      </c>
    </row>
    <row r="429" spans="1:4">
      <c r="A429" s="272" t="s">
        <v>764</v>
      </c>
      <c r="B429" s="312" t="s">
        <v>765</v>
      </c>
      <c r="C429" s="285" t="s">
        <v>20</v>
      </c>
      <c r="D429" s="275" t="s">
        <v>10</v>
      </c>
    </row>
    <row r="430" spans="1:4">
      <c r="A430" s="267" t="s">
        <v>766</v>
      </c>
      <c r="B430" s="303" t="s">
        <v>767</v>
      </c>
      <c r="C430" s="269"/>
      <c r="D430" s="270"/>
    </row>
    <row r="431" spans="1:4">
      <c r="A431" s="267" t="s">
        <v>768</v>
      </c>
      <c r="B431" s="304" t="s">
        <v>769</v>
      </c>
      <c r="C431" s="269" t="s">
        <v>57</v>
      </c>
      <c r="D431" s="270" t="s">
        <v>11</v>
      </c>
    </row>
    <row r="432" spans="1:4" ht="23.45" thickBot="1">
      <c r="A432" s="323" t="s">
        <v>770</v>
      </c>
      <c r="B432" s="357" t="s">
        <v>771</v>
      </c>
      <c r="C432" s="352" t="s">
        <v>614</v>
      </c>
      <c r="D432" s="270" t="s">
        <v>11</v>
      </c>
    </row>
    <row r="433" spans="1:4" ht="15.95" thickBot="1">
      <c r="A433" s="485" t="s">
        <v>772</v>
      </c>
      <c r="B433" s="486"/>
      <c r="C433" s="486"/>
      <c r="D433" s="519"/>
    </row>
    <row r="434" spans="1:4">
      <c r="A434" s="263" t="s">
        <v>773</v>
      </c>
      <c r="B434" s="301" t="s">
        <v>774</v>
      </c>
      <c r="C434" s="328"/>
      <c r="D434" s="314"/>
    </row>
    <row r="435" spans="1:4" ht="24" customHeight="1">
      <c r="A435" s="267" t="s">
        <v>775</v>
      </c>
      <c r="B435" s="304" t="s">
        <v>776</v>
      </c>
      <c r="C435" s="304"/>
      <c r="D435" s="270"/>
    </row>
    <row r="436" spans="1:4">
      <c r="A436" s="267" t="s">
        <v>777</v>
      </c>
      <c r="B436" s="304" t="s">
        <v>778</v>
      </c>
      <c r="C436" s="269" t="s">
        <v>779</v>
      </c>
      <c r="D436" s="270" t="s">
        <v>11</v>
      </c>
    </row>
    <row r="437" spans="1:4">
      <c r="A437" s="267" t="s">
        <v>780</v>
      </c>
      <c r="B437" s="304" t="s">
        <v>781</v>
      </c>
      <c r="C437" s="269" t="s">
        <v>779</v>
      </c>
      <c r="D437" s="270" t="s">
        <v>11</v>
      </c>
    </row>
    <row r="438" spans="1:4" ht="15.75" customHeight="1">
      <c r="A438" s="267" t="s">
        <v>782</v>
      </c>
      <c r="B438" s="304" t="s">
        <v>783</v>
      </c>
      <c r="C438" s="269" t="s">
        <v>779</v>
      </c>
      <c r="D438" s="270" t="s">
        <v>11</v>
      </c>
    </row>
    <row r="439" spans="1:4" ht="15.75" customHeight="1">
      <c r="A439" s="267" t="s">
        <v>784</v>
      </c>
      <c r="B439" s="304" t="s">
        <v>785</v>
      </c>
      <c r="C439" s="269" t="s">
        <v>779</v>
      </c>
      <c r="D439" s="270" t="s">
        <v>11</v>
      </c>
    </row>
    <row r="440" spans="1:4">
      <c r="A440" s="267" t="s">
        <v>786</v>
      </c>
      <c r="B440" s="331" t="s">
        <v>787</v>
      </c>
      <c r="C440" s="334"/>
      <c r="D440" s="270"/>
    </row>
    <row r="441" spans="1:4">
      <c r="A441" s="267" t="s">
        <v>788</v>
      </c>
      <c r="B441" s="288" t="s">
        <v>789</v>
      </c>
      <c r="C441" s="269"/>
      <c r="D441" s="270"/>
    </row>
    <row r="442" spans="1:4" ht="14.25" customHeight="1">
      <c r="A442" s="267" t="s">
        <v>790</v>
      </c>
      <c r="B442" s="288" t="s">
        <v>791</v>
      </c>
      <c r="C442" s="269" t="s">
        <v>94</v>
      </c>
      <c r="D442" s="270" t="s">
        <v>11</v>
      </c>
    </row>
    <row r="443" spans="1:4">
      <c r="A443" s="267" t="s">
        <v>792</v>
      </c>
      <c r="B443" s="288" t="s">
        <v>793</v>
      </c>
      <c r="C443" s="269"/>
      <c r="D443" s="270"/>
    </row>
    <row r="444" spans="1:4" ht="15.95" thickBot="1">
      <c r="A444" s="267" t="s">
        <v>794</v>
      </c>
      <c r="B444" s="288" t="s">
        <v>791</v>
      </c>
      <c r="C444" s="269" t="s">
        <v>57</v>
      </c>
      <c r="D444" s="270" t="s">
        <v>11</v>
      </c>
    </row>
    <row r="445" spans="1:4" ht="15.75" customHeight="1" thickBot="1">
      <c r="A445" s="485" t="s">
        <v>795</v>
      </c>
      <c r="B445" s="486"/>
      <c r="C445" s="486"/>
      <c r="D445" s="519"/>
    </row>
    <row r="446" spans="1:4" ht="15.75" customHeight="1">
      <c r="A446" s="267" t="s">
        <v>796</v>
      </c>
      <c r="B446" s="346" t="s">
        <v>797</v>
      </c>
      <c r="C446" s="358"/>
      <c r="D446" s="343"/>
    </row>
    <row r="447" spans="1:4" ht="24" customHeight="1">
      <c r="A447" s="263" t="s">
        <v>798</v>
      </c>
      <c r="B447" s="301" t="s">
        <v>799</v>
      </c>
      <c r="C447" s="302" t="s">
        <v>345</v>
      </c>
      <c r="D447" s="314" t="s">
        <v>11</v>
      </c>
    </row>
    <row r="448" spans="1:4" ht="24" customHeight="1">
      <c r="A448" s="267" t="s">
        <v>800</v>
      </c>
      <c r="B448" s="304" t="s">
        <v>801</v>
      </c>
      <c r="C448" s="304" t="s">
        <v>345</v>
      </c>
      <c r="D448" s="270" t="s">
        <v>11</v>
      </c>
    </row>
    <row r="449" spans="1:4">
      <c r="A449" s="267" t="s">
        <v>802</v>
      </c>
      <c r="B449" s="303" t="s">
        <v>803</v>
      </c>
      <c r="C449" s="304"/>
      <c r="D449" s="270"/>
    </row>
    <row r="450" spans="1:4">
      <c r="A450" s="267" t="s">
        <v>804</v>
      </c>
      <c r="B450" s="359" t="s">
        <v>805</v>
      </c>
      <c r="C450" s="304" t="s">
        <v>345</v>
      </c>
      <c r="D450" s="270" t="s">
        <v>11</v>
      </c>
    </row>
    <row r="451" spans="1:4">
      <c r="A451" s="267" t="s">
        <v>806</v>
      </c>
      <c r="B451" s="359" t="s">
        <v>807</v>
      </c>
      <c r="C451" s="304" t="s">
        <v>20</v>
      </c>
      <c r="D451" s="270" t="s">
        <v>10</v>
      </c>
    </row>
    <row r="452" spans="1:4">
      <c r="A452" s="267" t="s">
        <v>808</v>
      </c>
      <c r="B452" s="359" t="s">
        <v>809</v>
      </c>
      <c r="C452" s="304" t="s">
        <v>810</v>
      </c>
      <c r="D452" s="270" t="s">
        <v>11</v>
      </c>
    </row>
    <row r="453" spans="1:4">
      <c r="A453" s="267" t="s">
        <v>811</v>
      </c>
      <c r="B453" s="359" t="s">
        <v>812</v>
      </c>
      <c r="C453" s="304" t="s">
        <v>813</v>
      </c>
      <c r="D453" s="270" t="s">
        <v>11</v>
      </c>
    </row>
    <row r="454" spans="1:4">
      <c r="A454" s="267" t="s">
        <v>814</v>
      </c>
      <c r="B454" s="359" t="s">
        <v>815</v>
      </c>
      <c r="C454" s="304" t="s">
        <v>813</v>
      </c>
      <c r="D454" s="270" t="s">
        <v>11</v>
      </c>
    </row>
    <row r="455" spans="1:4">
      <c r="A455" s="267" t="s">
        <v>816</v>
      </c>
      <c r="B455" s="359" t="s">
        <v>817</v>
      </c>
      <c r="C455" s="304" t="s">
        <v>20</v>
      </c>
      <c r="D455" s="270" t="s">
        <v>10</v>
      </c>
    </row>
    <row r="456" spans="1:4">
      <c r="A456" s="267" t="s">
        <v>818</v>
      </c>
      <c r="B456" s="346" t="s">
        <v>819</v>
      </c>
      <c r="C456" s="269"/>
      <c r="D456" s="270"/>
    </row>
    <row r="457" spans="1:4">
      <c r="A457" s="267" t="s">
        <v>820</v>
      </c>
      <c r="B457" s="359" t="s">
        <v>821</v>
      </c>
      <c r="C457" s="269" t="s">
        <v>345</v>
      </c>
      <c r="D457" s="270" t="s">
        <v>11</v>
      </c>
    </row>
    <row r="458" spans="1:4">
      <c r="A458" s="267" t="s">
        <v>822</v>
      </c>
      <c r="B458" s="303" t="s">
        <v>823</v>
      </c>
      <c r="C458" s="269"/>
      <c r="D458" s="270"/>
    </row>
    <row r="459" spans="1:4">
      <c r="A459" s="267" t="s">
        <v>824</v>
      </c>
      <c r="B459" s="304" t="s">
        <v>825</v>
      </c>
      <c r="C459" s="269" t="s">
        <v>94</v>
      </c>
      <c r="D459" s="270" t="s">
        <v>11</v>
      </c>
    </row>
    <row r="460" spans="1:4" ht="15.95" thickBot="1">
      <c r="A460" s="267" t="s">
        <v>826</v>
      </c>
      <c r="B460" s="304" t="s">
        <v>827</v>
      </c>
      <c r="C460" s="269" t="s">
        <v>57</v>
      </c>
      <c r="D460" s="270" t="s">
        <v>11</v>
      </c>
    </row>
    <row r="461" spans="1:4" ht="15.75" customHeight="1" thickBot="1">
      <c r="A461" s="485" t="s">
        <v>828</v>
      </c>
      <c r="B461" s="486"/>
      <c r="C461" s="486"/>
      <c r="D461" s="519"/>
    </row>
    <row r="462" spans="1:4" ht="15.75" customHeight="1">
      <c r="A462" s="263" t="s">
        <v>829</v>
      </c>
      <c r="B462" s="301" t="s">
        <v>830</v>
      </c>
      <c r="C462" s="269" t="s">
        <v>212</v>
      </c>
      <c r="D462" s="270" t="s">
        <v>11</v>
      </c>
    </row>
    <row r="463" spans="1:4">
      <c r="A463" s="267" t="s">
        <v>831</v>
      </c>
      <c r="B463" s="303" t="s">
        <v>832</v>
      </c>
      <c r="C463" s="269" t="s">
        <v>212</v>
      </c>
      <c r="D463" s="270" t="s">
        <v>11</v>
      </c>
    </row>
    <row r="464" spans="1:4">
      <c r="A464" s="267" t="s">
        <v>833</v>
      </c>
      <c r="B464" s="303" t="s">
        <v>834</v>
      </c>
      <c r="C464" s="269" t="s">
        <v>212</v>
      </c>
      <c r="D464" s="270" t="s">
        <v>11</v>
      </c>
    </row>
    <row r="465" spans="1:4" ht="24" customHeight="1">
      <c r="A465" s="267" t="s">
        <v>835</v>
      </c>
      <c r="B465" s="303" t="s">
        <v>836</v>
      </c>
      <c r="C465" s="269" t="s">
        <v>212</v>
      </c>
      <c r="D465" s="270" t="s">
        <v>11</v>
      </c>
    </row>
    <row r="466" spans="1:4" ht="15.95" thickBot="1">
      <c r="A466" s="267" t="s">
        <v>837</v>
      </c>
      <c r="B466" s="303" t="s">
        <v>838</v>
      </c>
      <c r="C466" s="304" t="s">
        <v>614</v>
      </c>
      <c r="D466" s="270" t="s">
        <v>11</v>
      </c>
    </row>
    <row r="467" spans="1:4" ht="15.95" thickBot="1">
      <c r="A467" s="485" t="s">
        <v>839</v>
      </c>
      <c r="B467" s="486"/>
      <c r="C467" s="486"/>
      <c r="D467" s="519"/>
    </row>
    <row r="468" spans="1:4">
      <c r="A468" s="263" t="s">
        <v>840</v>
      </c>
      <c r="B468" s="301" t="s">
        <v>841</v>
      </c>
      <c r="C468" s="302"/>
      <c r="D468" s="314"/>
    </row>
    <row r="469" spans="1:4">
      <c r="A469" s="267" t="s">
        <v>842</v>
      </c>
      <c r="B469" s="304" t="s">
        <v>841</v>
      </c>
      <c r="C469" s="269"/>
      <c r="D469" s="270"/>
    </row>
    <row r="470" spans="1:4">
      <c r="A470" s="267" t="s">
        <v>843</v>
      </c>
      <c r="B470" s="304" t="s">
        <v>844</v>
      </c>
      <c r="C470" s="269" t="s">
        <v>345</v>
      </c>
      <c r="D470" s="270" t="s">
        <v>11</v>
      </c>
    </row>
    <row r="471" spans="1:4" ht="24" customHeight="1">
      <c r="A471" s="267" t="s">
        <v>845</v>
      </c>
      <c r="B471" s="304" t="s">
        <v>846</v>
      </c>
      <c r="C471" s="269" t="s">
        <v>345</v>
      </c>
      <c r="D471" s="270" t="s">
        <v>11</v>
      </c>
    </row>
    <row r="472" spans="1:4">
      <c r="A472" s="267" t="s">
        <v>847</v>
      </c>
      <c r="B472" s="304" t="s">
        <v>848</v>
      </c>
      <c r="C472" s="304" t="s">
        <v>810</v>
      </c>
      <c r="D472" s="270" t="s">
        <v>11</v>
      </c>
    </row>
    <row r="473" spans="1:4">
      <c r="A473" s="267" t="s">
        <v>849</v>
      </c>
      <c r="B473" s="304" t="s">
        <v>850</v>
      </c>
      <c r="C473" s="269" t="s">
        <v>810</v>
      </c>
      <c r="D473" s="270" t="s">
        <v>11</v>
      </c>
    </row>
    <row r="474" spans="1:4">
      <c r="A474" s="267" t="s">
        <v>851</v>
      </c>
      <c r="B474" s="303" t="s">
        <v>852</v>
      </c>
      <c r="C474" s="304" t="s">
        <v>614</v>
      </c>
      <c r="D474" s="270" t="s">
        <v>11</v>
      </c>
    </row>
    <row r="475" spans="1:4" ht="15.75" customHeight="1">
      <c r="A475" s="267" t="s">
        <v>853</v>
      </c>
      <c r="B475" s="303" t="s">
        <v>854</v>
      </c>
      <c r="C475" s="304"/>
      <c r="D475" s="270"/>
    </row>
    <row r="476" spans="1:4" ht="15.75" customHeight="1">
      <c r="A476" s="267" t="s">
        <v>855</v>
      </c>
      <c r="B476" s="304" t="s">
        <v>856</v>
      </c>
      <c r="C476" s="304"/>
      <c r="D476" s="270"/>
    </row>
    <row r="477" spans="1:4">
      <c r="A477" s="267" t="s">
        <v>857</v>
      </c>
      <c r="B477" s="304" t="s">
        <v>791</v>
      </c>
      <c r="C477" s="304" t="s">
        <v>94</v>
      </c>
      <c r="D477" s="270" t="s">
        <v>11</v>
      </c>
    </row>
    <row r="478" spans="1:4">
      <c r="A478" s="267" t="s">
        <v>858</v>
      </c>
      <c r="B478" s="304" t="s">
        <v>859</v>
      </c>
      <c r="C478" s="304"/>
      <c r="D478" s="270"/>
    </row>
    <row r="479" spans="1:4" ht="15.95" thickBot="1">
      <c r="A479" s="267" t="s">
        <v>860</v>
      </c>
      <c r="B479" s="304" t="s">
        <v>769</v>
      </c>
      <c r="C479" s="304" t="s">
        <v>57</v>
      </c>
      <c r="D479" s="270" t="s">
        <v>11</v>
      </c>
    </row>
    <row r="480" spans="1:4" ht="15.95" thickBot="1">
      <c r="A480" s="485" t="s">
        <v>861</v>
      </c>
      <c r="B480" s="486"/>
      <c r="C480" s="486"/>
      <c r="D480" s="519"/>
    </row>
    <row r="481" spans="1:4" ht="15.75" customHeight="1">
      <c r="A481" s="263" t="s">
        <v>862</v>
      </c>
      <c r="B481" s="301" t="s">
        <v>623</v>
      </c>
      <c r="C481" s="302"/>
      <c r="D481" s="314"/>
    </row>
    <row r="482" spans="1:4" ht="15.75" customHeight="1">
      <c r="A482" s="267" t="s">
        <v>863</v>
      </c>
      <c r="B482" s="304" t="s">
        <v>864</v>
      </c>
      <c r="C482" s="269"/>
      <c r="D482" s="270"/>
    </row>
    <row r="483" spans="1:4">
      <c r="A483" s="267" t="s">
        <v>865</v>
      </c>
      <c r="B483" s="304" t="s">
        <v>577</v>
      </c>
      <c r="C483" s="269" t="s">
        <v>212</v>
      </c>
      <c r="D483" s="270" t="s">
        <v>11</v>
      </c>
    </row>
    <row r="484" spans="1:4" ht="24" customHeight="1">
      <c r="A484" s="267" t="s">
        <v>866</v>
      </c>
      <c r="B484" s="304" t="s">
        <v>867</v>
      </c>
      <c r="C484" s="269" t="s">
        <v>212</v>
      </c>
      <c r="D484" s="270" t="s">
        <v>11</v>
      </c>
    </row>
    <row r="485" spans="1:4">
      <c r="A485" s="267" t="s">
        <v>868</v>
      </c>
      <c r="B485" s="304" t="s">
        <v>869</v>
      </c>
      <c r="C485" s="269"/>
      <c r="D485" s="270"/>
    </row>
    <row r="486" spans="1:4">
      <c r="A486" s="267" t="s">
        <v>870</v>
      </c>
      <c r="B486" s="304" t="s">
        <v>577</v>
      </c>
      <c r="C486" s="269" t="s">
        <v>212</v>
      </c>
      <c r="D486" s="270" t="s">
        <v>11</v>
      </c>
    </row>
    <row r="487" spans="1:4">
      <c r="A487" s="267" t="s">
        <v>871</v>
      </c>
      <c r="B487" s="304" t="s">
        <v>867</v>
      </c>
      <c r="C487" s="269" t="s">
        <v>212</v>
      </c>
      <c r="D487" s="270" t="s">
        <v>11</v>
      </c>
    </row>
    <row r="488" spans="1:4">
      <c r="A488" s="267" t="s">
        <v>872</v>
      </c>
      <c r="B488" s="303" t="s">
        <v>873</v>
      </c>
      <c r="C488" s="269"/>
      <c r="D488" s="270"/>
    </row>
    <row r="489" spans="1:4">
      <c r="A489" s="267" t="s">
        <v>874</v>
      </c>
      <c r="B489" s="304" t="s">
        <v>875</v>
      </c>
      <c r="C489" s="269" t="s">
        <v>212</v>
      </c>
      <c r="D489" s="270" t="s">
        <v>11</v>
      </c>
    </row>
    <row r="490" spans="1:4">
      <c r="A490" s="267" t="s">
        <v>876</v>
      </c>
      <c r="B490" s="304" t="s">
        <v>877</v>
      </c>
      <c r="C490" s="269" t="s">
        <v>212</v>
      </c>
      <c r="D490" s="270" t="s">
        <v>11</v>
      </c>
    </row>
    <row r="491" spans="1:4">
      <c r="A491" s="267" t="s">
        <v>878</v>
      </c>
      <c r="B491" s="304" t="s">
        <v>879</v>
      </c>
      <c r="C491" s="269" t="s">
        <v>212</v>
      </c>
      <c r="D491" s="270" t="s">
        <v>11</v>
      </c>
    </row>
    <row r="492" spans="1:4">
      <c r="A492" s="267" t="s">
        <v>880</v>
      </c>
      <c r="B492" s="304" t="s">
        <v>881</v>
      </c>
      <c r="C492" s="269" t="s">
        <v>212</v>
      </c>
      <c r="D492" s="270" t="s">
        <v>11</v>
      </c>
    </row>
    <row r="493" spans="1:4">
      <c r="A493" s="267" t="s">
        <v>882</v>
      </c>
      <c r="B493" s="303" t="s">
        <v>883</v>
      </c>
      <c r="C493" s="269" t="s">
        <v>212</v>
      </c>
      <c r="D493" s="270" t="s">
        <v>11</v>
      </c>
    </row>
    <row r="494" spans="1:4" ht="15.75" customHeight="1">
      <c r="A494" s="267" t="s">
        <v>884</v>
      </c>
      <c r="B494" s="303" t="s">
        <v>885</v>
      </c>
      <c r="C494" s="269"/>
      <c r="D494" s="270"/>
    </row>
    <row r="495" spans="1:4" ht="15.75" customHeight="1">
      <c r="A495" s="267" t="s">
        <v>886</v>
      </c>
      <c r="B495" s="304" t="s">
        <v>887</v>
      </c>
      <c r="C495" s="269"/>
      <c r="D495" s="270"/>
    </row>
    <row r="496" spans="1:4">
      <c r="A496" s="267" t="s">
        <v>888</v>
      </c>
      <c r="B496" s="281" t="s">
        <v>889</v>
      </c>
      <c r="C496" s="269" t="s">
        <v>345</v>
      </c>
      <c r="D496" s="270" t="s">
        <v>11</v>
      </c>
    </row>
    <row r="497" spans="1:4">
      <c r="A497" s="267" t="s">
        <v>890</v>
      </c>
      <c r="B497" s="303" t="s">
        <v>688</v>
      </c>
      <c r="C497" s="269"/>
      <c r="D497" s="270"/>
    </row>
    <row r="498" spans="1:4">
      <c r="A498" s="267" t="s">
        <v>891</v>
      </c>
      <c r="B498" s="304" t="s">
        <v>690</v>
      </c>
      <c r="C498" s="269" t="s">
        <v>255</v>
      </c>
      <c r="D498" s="270" t="s">
        <v>11</v>
      </c>
    </row>
    <row r="499" spans="1:4">
      <c r="A499" s="267" t="s">
        <v>892</v>
      </c>
      <c r="B499" s="304" t="s">
        <v>692</v>
      </c>
      <c r="C499" s="269" t="s">
        <v>255</v>
      </c>
      <c r="D499" s="270" t="s">
        <v>11</v>
      </c>
    </row>
    <row r="500" spans="1:4">
      <c r="A500" s="267" t="s">
        <v>893</v>
      </c>
      <c r="B500" s="304" t="s">
        <v>694</v>
      </c>
      <c r="C500" s="269" t="s">
        <v>340</v>
      </c>
      <c r="D500" s="270" t="s">
        <v>11</v>
      </c>
    </row>
    <row r="501" spans="1:4">
      <c r="A501" s="267" t="s">
        <v>894</v>
      </c>
      <c r="B501" s="303" t="s">
        <v>895</v>
      </c>
      <c r="C501" s="304" t="s">
        <v>345</v>
      </c>
      <c r="D501" s="270" t="s">
        <v>11</v>
      </c>
    </row>
    <row r="502" spans="1:4">
      <c r="A502" s="267" t="s">
        <v>896</v>
      </c>
      <c r="B502" s="303" t="s">
        <v>897</v>
      </c>
      <c r="C502" s="269"/>
      <c r="D502" s="270"/>
    </row>
    <row r="503" spans="1:4">
      <c r="A503" s="267" t="s">
        <v>898</v>
      </c>
      <c r="B503" s="304" t="s">
        <v>664</v>
      </c>
      <c r="C503" s="269" t="s">
        <v>212</v>
      </c>
      <c r="D503" s="270" t="s">
        <v>11</v>
      </c>
    </row>
    <row r="504" spans="1:4">
      <c r="A504" s="267" t="s">
        <v>899</v>
      </c>
      <c r="B504" s="304" t="s">
        <v>666</v>
      </c>
      <c r="C504" s="269" t="s">
        <v>212</v>
      </c>
      <c r="D504" s="270" t="s">
        <v>11</v>
      </c>
    </row>
    <row r="505" spans="1:4" ht="16.5" customHeight="1">
      <c r="A505" s="267" t="s">
        <v>900</v>
      </c>
      <c r="B505" s="304" t="s">
        <v>901</v>
      </c>
      <c r="C505" s="269" t="s">
        <v>212</v>
      </c>
      <c r="D505" s="270" t="s">
        <v>11</v>
      </c>
    </row>
    <row r="506" spans="1:4">
      <c r="A506" s="267" t="s">
        <v>902</v>
      </c>
      <c r="B506" s="281" t="s">
        <v>903</v>
      </c>
      <c r="C506" s="269" t="s">
        <v>212</v>
      </c>
      <c r="D506" s="270" t="s">
        <v>11</v>
      </c>
    </row>
    <row r="507" spans="1:4">
      <c r="A507" s="360" t="s">
        <v>904</v>
      </c>
      <c r="B507" s="303" t="s">
        <v>905</v>
      </c>
      <c r="C507" s="361"/>
      <c r="D507" s="362"/>
    </row>
    <row r="508" spans="1:4">
      <c r="A508" s="267" t="s">
        <v>906</v>
      </c>
      <c r="B508" s="304" t="s">
        <v>907</v>
      </c>
      <c r="C508" s="269" t="s">
        <v>345</v>
      </c>
      <c r="D508" s="270" t="s">
        <v>11</v>
      </c>
    </row>
    <row r="509" spans="1:4">
      <c r="A509" s="267" t="s">
        <v>908</v>
      </c>
      <c r="B509" s="304" t="s">
        <v>909</v>
      </c>
      <c r="C509" s="269" t="s">
        <v>345</v>
      </c>
      <c r="D509" s="270" t="s">
        <v>11</v>
      </c>
    </row>
    <row r="510" spans="1:4">
      <c r="A510" s="267" t="s">
        <v>910</v>
      </c>
      <c r="B510" s="304" t="s">
        <v>911</v>
      </c>
      <c r="C510" s="269" t="s">
        <v>345</v>
      </c>
      <c r="D510" s="270" t="s">
        <v>11</v>
      </c>
    </row>
    <row r="511" spans="1:4" s="363" customFormat="1">
      <c r="A511" s="267" t="s">
        <v>912</v>
      </c>
      <c r="B511" s="303" t="s">
        <v>913</v>
      </c>
      <c r="C511" s="269"/>
      <c r="D511" s="270"/>
    </row>
    <row r="512" spans="1:4">
      <c r="A512" s="267" t="s">
        <v>914</v>
      </c>
      <c r="B512" s="304" t="s">
        <v>698</v>
      </c>
      <c r="C512" s="304" t="s">
        <v>614</v>
      </c>
      <c r="D512" s="270" t="s">
        <v>11</v>
      </c>
    </row>
    <row r="513" spans="1:4">
      <c r="A513" s="267" t="s">
        <v>915</v>
      </c>
      <c r="B513" s="304" t="s">
        <v>700</v>
      </c>
      <c r="C513" s="304" t="s">
        <v>614</v>
      </c>
      <c r="D513" s="270" t="s">
        <v>11</v>
      </c>
    </row>
    <row r="514" spans="1:4" ht="15.95" thickBot="1">
      <c r="A514" s="267" t="s">
        <v>916</v>
      </c>
      <c r="B514" s="303" t="s">
        <v>917</v>
      </c>
      <c r="C514" s="269" t="s">
        <v>255</v>
      </c>
      <c r="D514" s="270" t="s">
        <v>11</v>
      </c>
    </row>
    <row r="515" spans="1:4" ht="15.95" thickBot="1">
      <c r="A515" s="485" t="s">
        <v>918</v>
      </c>
      <c r="B515" s="486"/>
      <c r="C515" s="486"/>
      <c r="D515" s="519"/>
    </row>
    <row r="516" spans="1:4">
      <c r="A516" s="263" t="s">
        <v>919</v>
      </c>
      <c r="B516" s="301" t="s">
        <v>920</v>
      </c>
      <c r="C516" s="302"/>
      <c r="D516" s="314"/>
    </row>
    <row r="517" spans="1:4">
      <c r="A517" s="267" t="s">
        <v>921</v>
      </c>
      <c r="B517" s="304" t="s">
        <v>922</v>
      </c>
      <c r="C517" s="269" t="s">
        <v>810</v>
      </c>
      <c r="D517" s="270" t="s">
        <v>11</v>
      </c>
    </row>
    <row r="518" spans="1:4">
      <c r="A518" s="267" t="s">
        <v>923</v>
      </c>
      <c r="B518" s="304" t="s">
        <v>924</v>
      </c>
      <c r="C518" s="269" t="s">
        <v>810</v>
      </c>
      <c r="D518" s="270" t="s">
        <v>11</v>
      </c>
    </row>
    <row r="519" spans="1:4" ht="24" customHeight="1">
      <c r="A519" s="267" t="s">
        <v>925</v>
      </c>
      <c r="B519" s="303" t="s">
        <v>926</v>
      </c>
      <c r="C519" s="269"/>
      <c r="D519" s="270"/>
    </row>
    <row r="520" spans="1:4">
      <c r="A520" s="267" t="s">
        <v>927</v>
      </c>
      <c r="B520" s="304" t="s">
        <v>928</v>
      </c>
      <c r="C520" s="269" t="s">
        <v>345</v>
      </c>
      <c r="D520" s="270" t="s">
        <v>11</v>
      </c>
    </row>
    <row r="521" spans="1:4">
      <c r="A521" s="267" t="s">
        <v>929</v>
      </c>
      <c r="B521" s="304" t="s">
        <v>930</v>
      </c>
      <c r="C521" s="269" t="s">
        <v>345</v>
      </c>
      <c r="D521" s="270" t="s">
        <v>11</v>
      </c>
    </row>
    <row r="522" spans="1:4">
      <c r="A522" s="267" t="s">
        <v>931</v>
      </c>
      <c r="B522" s="304" t="s">
        <v>932</v>
      </c>
      <c r="C522" s="269" t="s">
        <v>345</v>
      </c>
      <c r="D522" s="270" t="s">
        <v>11</v>
      </c>
    </row>
    <row r="523" spans="1:4" ht="15" customHeight="1">
      <c r="A523" s="267" t="s">
        <v>933</v>
      </c>
      <c r="B523" s="304" t="s">
        <v>934</v>
      </c>
      <c r="C523" s="269" t="s">
        <v>345</v>
      </c>
      <c r="D523" s="270" t="s">
        <v>11</v>
      </c>
    </row>
    <row r="524" spans="1:4">
      <c r="A524" s="267" t="s">
        <v>935</v>
      </c>
      <c r="B524" s="304" t="s">
        <v>936</v>
      </c>
      <c r="C524" s="269" t="s">
        <v>345</v>
      </c>
      <c r="D524" s="270" t="s">
        <v>11</v>
      </c>
    </row>
    <row r="525" spans="1:4">
      <c r="A525" s="267" t="s">
        <v>937</v>
      </c>
      <c r="B525" s="304" t="s">
        <v>938</v>
      </c>
      <c r="C525" s="269"/>
      <c r="D525" s="270"/>
    </row>
    <row r="526" spans="1:4">
      <c r="A526" s="364" t="s">
        <v>939</v>
      </c>
      <c r="B526" s="268" t="s">
        <v>940</v>
      </c>
      <c r="C526" s="276" t="s">
        <v>345</v>
      </c>
      <c r="D526" s="365" t="s">
        <v>11</v>
      </c>
    </row>
    <row r="527" spans="1:4">
      <c r="A527" s="364" t="s">
        <v>941</v>
      </c>
      <c r="B527" s="268" t="s">
        <v>942</v>
      </c>
      <c r="C527" s="276" t="s">
        <v>345</v>
      </c>
      <c r="D527" s="365" t="s">
        <v>11</v>
      </c>
    </row>
    <row r="528" spans="1:4">
      <c r="A528" s="364" t="s">
        <v>943</v>
      </c>
      <c r="B528" s="268" t="s">
        <v>944</v>
      </c>
      <c r="C528" s="276" t="s">
        <v>345</v>
      </c>
      <c r="D528" s="365" t="s">
        <v>11</v>
      </c>
    </row>
    <row r="529" spans="1:4" ht="15.75" customHeight="1">
      <c r="A529" s="364" t="s">
        <v>945</v>
      </c>
      <c r="B529" s="268" t="s">
        <v>946</v>
      </c>
      <c r="C529" s="276" t="s">
        <v>345</v>
      </c>
      <c r="D529" s="365" t="s">
        <v>11</v>
      </c>
    </row>
    <row r="530" spans="1:4" ht="15.75" customHeight="1">
      <c r="A530" s="364" t="s">
        <v>947</v>
      </c>
      <c r="B530" s="268" t="s">
        <v>948</v>
      </c>
      <c r="C530" s="276" t="s">
        <v>345</v>
      </c>
      <c r="D530" s="365" t="s">
        <v>11</v>
      </c>
    </row>
    <row r="531" spans="1:4">
      <c r="A531" s="267" t="s">
        <v>949</v>
      </c>
      <c r="B531" s="304" t="s">
        <v>950</v>
      </c>
      <c r="C531" s="269" t="s">
        <v>345</v>
      </c>
      <c r="D531" s="270" t="s">
        <v>11</v>
      </c>
    </row>
    <row r="532" spans="1:4">
      <c r="A532" s="364" t="s">
        <v>951</v>
      </c>
      <c r="B532" s="268" t="s">
        <v>952</v>
      </c>
      <c r="C532" s="276" t="s">
        <v>345</v>
      </c>
      <c r="D532" s="365" t="s">
        <v>11</v>
      </c>
    </row>
    <row r="533" spans="1:4">
      <c r="A533" s="364" t="s">
        <v>953</v>
      </c>
      <c r="B533" s="268" t="s">
        <v>954</v>
      </c>
      <c r="C533" s="276" t="s">
        <v>345</v>
      </c>
      <c r="D533" s="365" t="s">
        <v>11</v>
      </c>
    </row>
    <row r="534" spans="1:4">
      <c r="A534" s="267" t="s">
        <v>955</v>
      </c>
      <c r="B534" s="304" t="s">
        <v>956</v>
      </c>
      <c r="C534" s="269" t="s">
        <v>345</v>
      </c>
      <c r="D534" s="270" t="s">
        <v>11</v>
      </c>
    </row>
    <row r="535" spans="1:4">
      <c r="A535" s="267" t="s">
        <v>957</v>
      </c>
      <c r="B535" s="304" t="s">
        <v>958</v>
      </c>
      <c r="C535" s="269" t="s">
        <v>345</v>
      </c>
      <c r="D535" s="270" t="s">
        <v>11</v>
      </c>
    </row>
    <row r="536" spans="1:4">
      <c r="A536" s="267" t="s">
        <v>959</v>
      </c>
      <c r="B536" s="303" t="s">
        <v>960</v>
      </c>
      <c r="C536" s="269"/>
      <c r="D536" s="270"/>
    </row>
    <row r="537" spans="1:4">
      <c r="A537" s="267" t="s">
        <v>961</v>
      </c>
      <c r="B537" s="304" t="s">
        <v>928</v>
      </c>
      <c r="C537" s="269" t="s">
        <v>345</v>
      </c>
      <c r="D537" s="270" t="s">
        <v>11</v>
      </c>
    </row>
    <row r="538" spans="1:4">
      <c r="A538" s="267" t="s">
        <v>962</v>
      </c>
      <c r="B538" s="304" t="s">
        <v>930</v>
      </c>
      <c r="C538" s="269" t="s">
        <v>345</v>
      </c>
      <c r="D538" s="270" t="s">
        <v>11</v>
      </c>
    </row>
    <row r="539" spans="1:4">
      <c r="A539" s="267" t="s">
        <v>963</v>
      </c>
      <c r="B539" s="304" t="s">
        <v>932</v>
      </c>
      <c r="C539" s="269" t="s">
        <v>345</v>
      </c>
      <c r="D539" s="270" t="s">
        <v>11</v>
      </c>
    </row>
    <row r="540" spans="1:4">
      <c r="A540" s="267" t="s">
        <v>964</v>
      </c>
      <c r="B540" s="304" t="s">
        <v>934</v>
      </c>
      <c r="C540" s="269" t="s">
        <v>345</v>
      </c>
      <c r="D540" s="270" t="s">
        <v>11</v>
      </c>
    </row>
    <row r="541" spans="1:4">
      <c r="A541" s="267" t="s">
        <v>965</v>
      </c>
      <c r="B541" s="304" t="s">
        <v>966</v>
      </c>
      <c r="C541" s="269" t="s">
        <v>345</v>
      </c>
      <c r="D541" s="270" t="s">
        <v>11</v>
      </c>
    </row>
    <row r="542" spans="1:4">
      <c r="A542" s="267" t="s">
        <v>967</v>
      </c>
      <c r="B542" s="304" t="s">
        <v>968</v>
      </c>
      <c r="C542" s="269" t="s">
        <v>345</v>
      </c>
      <c r="D542" s="270" t="s">
        <v>11</v>
      </c>
    </row>
    <row r="543" spans="1:4">
      <c r="A543" s="364" t="s">
        <v>969</v>
      </c>
      <c r="B543" s="268" t="s">
        <v>940</v>
      </c>
      <c r="C543" s="276" t="s">
        <v>345</v>
      </c>
      <c r="D543" s="365" t="s">
        <v>11</v>
      </c>
    </row>
    <row r="544" spans="1:4">
      <c r="A544" s="364" t="s">
        <v>970</v>
      </c>
      <c r="B544" s="268" t="s">
        <v>942</v>
      </c>
      <c r="C544" s="276" t="s">
        <v>345</v>
      </c>
      <c r="D544" s="365" t="s">
        <v>11</v>
      </c>
    </row>
    <row r="545" spans="1:4">
      <c r="A545" s="364" t="s">
        <v>971</v>
      </c>
      <c r="B545" s="268" t="s">
        <v>944</v>
      </c>
      <c r="C545" s="276" t="s">
        <v>345</v>
      </c>
      <c r="D545" s="365" t="s">
        <v>11</v>
      </c>
    </row>
    <row r="546" spans="1:4">
      <c r="A546" s="364" t="s">
        <v>972</v>
      </c>
      <c r="B546" s="268" t="s">
        <v>946</v>
      </c>
      <c r="C546" s="276" t="s">
        <v>345</v>
      </c>
      <c r="D546" s="365" t="s">
        <v>11</v>
      </c>
    </row>
    <row r="547" spans="1:4">
      <c r="A547" s="364" t="s">
        <v>973</v>
      </c>
      <c r="B547" s="268" t="s">
        <v>948</v>
      </c>
      <c r="C547" s="276" t="s">
        <v>345</v>
      </c>
      <c r="D547" s="365" t="s">
        <v>11</v>
      </c>
    </row>
    <row r="548" spans="1:4">
      <c r="A548" s="267" t="s">
        <v>974</v>
      </c>
      <c r="B548" s="304" t="s">
        <v>950</v>
      </c>
      <c r="C548" s="269" t="s">
        <v>345</v>
      </c>
      <c r="D548" s="270" t="s">
        <v>11</v>
      </c>
    </row>
    <row r="549" spans="1:4">
      <c r="A549" s="364" t="s">
        <v>975</v>
      </c>
      <c r="B549" s="268" t="s">
        <v>952</v>
      </c>
      <c r="C549" s="276" t="s">
        <v>345</v>
      </c>
      <c r="D549" s="365" t="s">
        <v>11</v>
      </c>
    </row>
    <row r="550" spans="1:4">
      <c r="A550" s="364" t="s">
        <v>976</v>
      </c>
      <c r="B550" s="268" t="s">
        <v>954</v>
      </c>
      <c r="C550" s="276" t="s">
        <v>345</v>
      </c>
      <c r="D550" s="365" t="s">
        <v>11</v>
      </c>
    </row>
    <row r="551" spans="1:4">
      <c r="A551" s="267" t="s">
        <v>977</v>
      </c>
      <c r="B551" s="304" t="s">
        <v>956</v>
      </c>
      <c r="C551" s="269" t="s">
        <v>345</v>
      </c>
      <c r="D551" s="270" t="s">
        <v>11</v>
      </c>
    </row>
    <row r="552" spans="1:4">
      <c r="A552" s="267" t="s">
        <v>978</v>
      </c>
      <c r="B552" s="303" t="s">
        <v>979</v>
      </c>
      <c r="C552" s="269"/>
      <c r="D552" s="270"/>
    </row>
    <row r="553" spans="1:4">
      <c r="A553" s="267" t="s">
        <v>980</v>
      </c>
      <c r="B553" s="304" t="s">
        <v>928</v>
      </c>
      <c r="C553" s="269" t="s">
        <v>345</v>
      </c>
      <c r="D553" s="270" t="s">
        <v>11</v>
      </c>
    </row>
    <row r="554" spans="1:4">
      <c r="A554" s="267" t="s">
        <v>981</v>
      </c>
      <c r="B554" s="304" t="s">
        <v>930</v>
      </c>
      <c r="C554" s="269" t="s">
        <v>345</v>
      </c>
      <c r="D554" s="270" t="s">
        <v>11</v>
      </c>
    </row>
    <row r="555" spans="1:4">
      <c r="A555" s="267" t="s">
        <v>982</v>
      </c>
      <c r="B555" s="304" t="s">
        <v>983</v>
      </c>
      <c r="C555" s="269" t="s">
        <v>345</v>
      </c>
      <c r="D555" s="270" t="s">
        <v>11</v>
      </c>
    </row>
    <row r="556" spans="1:4">
      <c r="A556" s="267" t="s">
        <v>984</v>
      </c>
      <c r="B556" s="304" t="s">
        <v>934</v>
      </c>
      <c r="C556" s="269" t="s">
        <v>345</v>
      </c>
      <c r="D556" s="270" t="s">
        <v>11</v>
      </c>
    </row>
    <row r="557" spans="1:4">
      <c r="A557" s="267" t="s">
        <v>985</v>
      </c>
      <c r="B557" s="304" t="s">
        <v>966</v>
      </c>
      <c r="C557" s="269" t="s">
        <v>345</v>
      </c>
      <c r="D557" s="270" t="s">
        <v>11</v>
      </c>
    </row>
    <row r="558" spans="1:4">
      <c r="A558" s="267" t="s">
        <v>986</v>
      </c>
      <c r="B558" s="304" t="s">
        <v>968</v>
      </c>
      <c r="C558" s="269" t="s">
        <v>345</v>
      </c>
      <c r="D558" s="270" t="s">
        <v>11</v>
      </c>
    </row>
    <row r="559" spans="1:4">
      <c r="A559" s="364" t="s">
        <v>987</v>
      </c>
      <c r="B559" s="268" t="s">
        <v>940</v>
      </c>
      <c r="C559" s="276" t="s">
        <v>345</v>
      </c>
      <c r="D559" s="365" t="s">
        <v>11</v>
      </c>
    </row>
    <row r="560" spans="1:4">
      <c r="A560" s="364" t="s">
        <v>988</v>
      </c>
      <c r="B560" s="268" t="s">
        <v>942</v>
      </c>
      <c r="C560" s="276" t="s">
        <v>345</v>
      </c>
      <c r="D560" s="365" t="s">
        <v>11</v>
      </c>
    </row>
    <row r="561" spans="1:4">
      <c r="A561" s="364" t="s">
        <v>989</v>
      </c>
      <c r="B561" s="268" t="s">
        <v>944</v>
      </c>
      <c r="C561" s="276" t="s">
        <v>345</v>
      </c>
      <c r="D561" s="365" t="s">
        <v>11</v>
      </c>
    </row>
    <row r="562" spans="1:4">
      <c r="A562" s="364" t="s">
        <v>990</v>
      </c>
      <c r="B562" s="268" t="s">
        <v>946</v>
      </c>
      <c r="C562" s="276" t="s">
        <v>345</v>
      </c>
      <c r="D562" s="365" t="s">
        <v>11</v>
      </c>
    </row>
    <row r="563" spans="1:4">
      <c r="A563" s="364" t="s">
        <v>991</v>
      </c>
      <c r="B563" s="268" t="s">
        <v>948</v>
      </c>
      <c r="C563" s="276" t="s">
        <v>345</v>
      </c>
      <c r="D563" s="365" t="s">
        <v>11</v>
      </c>
    </row>
    <row r="564" spans="1:4">
      <c r="A564" s="267" t="s">
        <v>992</v>
      </c>
      <c r="B564" s="304" t="s">
        <v>950</v>
      </c>
      <c r="C564" s="269" t="s">
        <v>345</v>
      </c>
      <c r="D564" s="270" t="s">
        <v>11</v>
      </c>
    </row>
    <row r="565" spans="1:4">
      <c r="A565" s="364" t="s">
        <v>993</v>
      </c>
      <c r="B565" s="268" t="s">
        <v>952</v>
      </c>
      <c r="C565" s="276" t="s">
        <v>345</v>
      </c>
      <c r="D565" s="365" t="s">
        <v>11</v>
      </c>
    </row>
    <row r="566" spans="1:4">
      <c r="A566" s="364" t="s">
        <v>994</v>
      </c>
      <c r="B566" s="268" t="s">
        <v>954</v>
      </c>
      <c r="C566" s="276" t="s">
        <v>345</v>
      </c>
      <c r="D566" s="365" t="s">
        <v>11</v>
      </c>
    </row>
    <row r="567" spans="1:4">
      <c r="A567" s="267" t="s">
        <v>995</v>
      </c>
      <c r="B567" s="304" t="s">
        <v>956</v>
      </c>
      <c r="C567" s="269" t="s">
        <v>345</v>
      </c>
      <c r="D567" s="270" t="s">
        <v>11</v>
      </c>
    </row>
    <row r="568" spans="1:4">
      <c r="A568" s="267" t="s">
        <v>996</v>
      </c>
      <c r="B568" s="303" t="s">
        <v>997</v>
      </c>
      <c r="C568" s="269"/>
      <c r="D568" s="270"/>
    </row>
    <row r="569" spans="1:4">
      <c r="A569" s="267" t="s">
        <v>998</v>
      </c>
      <c r="B569" s="304" t="s">
        <v>999</v>
      </c>
      <c r="C569" s="269"/>
      <c r="D569" s="270"/>
    </row>
    <row r="570" spans="1:4">
      <c r="A570" s="272" t="s">
        <v>1000</v>
      </c>
      <c r="B570" s="312" t="s">
        <v>997</v>
      </c>
      <c r="C570" s="285" t="s">
        <v>17</v>
      </c>
      <c r="D570" s="275" t="s">
        <v>10</v>
      </c>
    </row>
    <row r="571" spans="1:4">
      <c r="A571" s="272" t="s">
        <v>1001</v>
      </c>
      <c r="B571" s="366" t="s">
        <v>1002</v>
      </c>
      <c r="C571" s="285" t="s">
        <v>20</v>
      </c>
      <c r="D571" s="275" t="s">
        <v>10</v>
      </c>
    </row>
    <row r="572" spans="1:4">
      <c r="A572" s="267" t="s">
        <v>1003</v>
      </c>
      <c r="B572" s="304" t="s">
        <v>1004</v>
      </c>
      <c r="C572" s="269" t="s">
        <v>212</v>
      </c>
      <c r="D572" s="270" t="s">
        <v>11</v>
      </c>
    </row>
    <row r="573" spans="1:4">
      <c r="A573" s="267" t="s">
        <v>1005</v>
      </c>
      <c r="B573" s="303" t="s">
        <v>1006</v>
      </c>
      <c r="C573" s="269"/>
      <c r="D573" s="270"/>
    </row>
    <row r="574" spans="1:4">
      <c r="A574" s="267" t="s">
        <v>1007</v>
      </c>
      <c r="B574" s="304" t="s">
        <v>1008</v>
      </c>
      <c r="C574" s="269" t="s">
        <v>10</v>
      </c>
      <c r="D574" s="270" t="s">
        <v>11</v>
      </c>
    </row>
    <row r="575" spans="1:4">
      <c r="A575" s="267" t="s">
        <v>1009</v>
      </c>
      <c r="B575" s="304" t="s">
        <v>928</v>
      </c>
      <c r="C575" s="269" t="s">
        <v>10</v>
      </c>
      <c r="D575" s="270" t="s">
        <v>11</v>
      </c>
    </row>
    <row r="576" spans="1:4">
      <c r="A576" s="267" t="s">
        <v>1010</v>
      </c>
      <c r="B576" s="304" t="s">
        <v>930</v>
      </c>
      <c r="C576" s="269" t="s">
        <v>10</v>
      </c>
      <c r="D576" s="270" t="s">
        <v>11</v>
      </c>
    </row>
    <row r="577" spans="1:4">
      <c r="A577" s="267" t="s">
        <v>1011</v>
      </c>
      <c r="B577" s="304" t="s">
        <v>1012</v>
      </c>
      <c r="C577" s="269" t="s">
        <v>10</v>
      </c>
      <c r="D577" s="270" t="s">
        <v>11</v>
      </c>
    </row>
    <row r="578" spans="1:4">
      <c r="A578" s="267" t="s">
        <v>1013</v>
      </c>
      <c r="B578" s="304" t="s">
        <v>934</v>
      </c>
      <c r="C578" s="269" t="s">
        <v>10</v>
      </c>
      <c r="D578" s="270" t="s">
        <v>11</v>
      </c>
    </row>
    <row r="579" spans="1:4">
      <c r="A579" s="267" t="s">
        <v>1014</v>
      </c>
      <c r="B579" s="304" t="s">
        <v>1015</v>
      </c>
      <c r="C579" s="269"/>
      <c r="D579" s="270"/>
    </row>
    <row r="580" spans="1:4">
      <c r="A580" s="267" t="s">
        <v>1016</v>
      </c>
      <c r="B580" s="304" t="s">
        <v>928</v>
      </c>
      <c r="C580" s="269" t="s">
        <v>10</v>
      </c>
      <c r="D580" s="270" t="s">
        <v>11</v>
      </c>
    </row>
    <row r="581" spans="1:4">
      <c r="A581" s="267" t="s">
        <v>1017</v>
      </c>
      <c r="B581" s="304" t="s">
        <v>930</v>
      </c>
      <c r="C581" s="269" t="s">
        <v>10</v>
      </c>
      <c r="D581" s="270" t="s">
        <v>11</v>
      </c>
    </row>
    <row r="582" spans="1:4">
      <c r="A582" s="267" t="s">
        <v>1018</v>
      </c>
      <c r="B582" s="303" t="s">
        <v>1019</v>
      </c>
      <c r="C582" s="269"/>
      <c r="D582" s="270"/>
    </row>
    <row r="583" spans="1:4">
      <c r="A583" s="267" t="s">
        <v>1020</v>
      </c>
      <c r="B583" s="304" t="s">
        <v>1021</v>
      </c>
      <c r="C583" s="269" t="s">
        <v>345</v>
      </c>
      <c r="D583" s="270" t="s">
        <v>11</v>
      </c>
    </row>
    <row r="584" spans="1:4">
      <c r="A584" s="267" t="s">
        <v>1022</v>
      </c>
      <c r="B584" s="304" t="s">
        <v>928</v>
      </c>
      <c r="C584" s="269" t="s">
        <v>345</v>
      </c>
      <c r="D584" s="270" t="s">
        <v>11</v>
      </c>
    </row>
    <row r="585" spans="1:4">
      <c r="A585" s="267" t="s">
        <v>1023</v>
      </c>
      <c r="B585" s="304" t="s">
        <v>930</v>
      </c>
      <c r="C585" s="269" t="s">
        <v>345</v>
      </c>
      <c r="D585" s="270" t="s">
        <v>11</v>
      </c>
    </row>
    <row r="586" spans="1:4">
      <c r="A586" s="267" t="s">
        <v>1024</v>
      </c>
      <c r="B586" s="304" t="s">
        <v>983</v>
      </c>
      <c r="C586" s="269" t="s">
        <v>345</v>
      </c>
      <c r="D586" s="270" t="s">
        <v>11</v>
      </c>
    </row>
    <row r="587" spans="1:4">
      <c r="A587" s="267" t="s">
        <v>1025</v>
      </c>
      <c r="B587" s="304" t="s">
        <v>934</v>
      </c>
      <c r="C587" s="269" t="s">
        <v>345</v>
      </c>
      <c r="D587" s="270" t="s">
        <v>11</v>
      </c>
    </row>
    <row r="588" spans="1:4">
      <c r="A588" s="267" t="s">
        <v>1026</v>
      </c>
      <c r="B588" s="304" t="s">
        <v>966</v>
      </c>
      <c r="C588" s="269" t="s">
        <v>345</v>
      </c>
      <c r="D588" s="270" t="s">
        <v>11</v>
      </c>
    </row>
    <row r="589" spans="1:4">
      <c r="A589" s="267" t="s">
        <v>1027</v>
      </c>
      <c r="B589" s="304" t="s">
        <v>968</v>
      </c>
      <c r="C589" s="269" t="s">
        <v>345</v>
      </c>
      <c r="D589" s="270" t="s">
        <v>11</v>
      </c>
    </row>
    <row r="590" spans="1:4">
      <c r="A590" s="267" t="s">
        <v>1028</v>
      </c>
      <c r="B590" s="304" t="s">
        <v>950</v>
      </c>
      <c r="C590" s="269" t="s">
        <v>345</v>
      </c>
      <c r="D590" s="270" t="s">
        <v>11</v>
      </c>
    </row>
    <row r="591" spans="1:4">
      <c r="A591" s="267" t="s">
        <v>1029</v>
      </c>
      <c r="B591" s="304" t="s">
        <v>956</v>
      </c>
      <c r="C591" s="269" t="s">
        <v>345</v>
      </c>
      <c r="D591" s="270" t="s">
        <v>11</v>
      </c>
    </row>
    <row r="592" spans="1:4">
      <c r="A592" s="267" t="s">
        <v>1030</v>
      </c>
      <c r="B592" s="304" t="s">
        <v>1031</v>
      </c>
      <c r="C592" s="269" t="s">
        <v>10</v>
      </c>
      <c r="D592" s="270" t="s">
        <v>11</v>
      </c>
    </row>
    <row r="593" spans="1:4">
      <c r="A593" s="267" t="s">
        <v>1032</v>
      </c>
      <c r="B593" s="303" t="s">
        <v>1033</v>
      </c>
      <c r="C593" s="269" t="s">
        <v>345</v>
      </c>
      <c r="D593" s="270" t="s">
        <v>11</v>
      </c>
    </row>
    <row r="594" spans="1:4">
      <c r="A594" s="267" t="s">
        <v>1034</v>
      </c>
      <c r="B594" s="303" t="s">
        <v>1035</v>
      </c>
      <c r="C594" s="269" t="s">
        <v>10</v>
      </c>
      <c r="D594" s="270" t="s">
        <v>11</v>
      </c>
    </row>
    <row r="595" spans="1:4">
      <c r="A595" s="267" t="s">
        <v>1036</v>
      </c>
      <c r="B595" s="303" t="s">
        <v>1037</v>
      </c>
      <c r="C595" s="269"/>
      <c r="D595" s="270"/>
    </row>
    <row r="596" spans="1:4">
      <c r="A596" s="272" t="s">
        <v>1038</v>
      </c>
      <c r="B596" s="312" t="s">
        <v>1039</v>
      </c>
      <c r="C596" s="285" t="s">
        <v>17</v>
      </c>
      <c r="D596" s="275" t="s">
        <v>10</v>
      </c>
    </row>
    <row r="597" spans="1:4" ht="15.95" thickBot="1">
      <c r="A597" s="272" t="s">
        <v>1040</v>
      </c>
      <c r="B597" s="312" t="s">
        <v>1041</v>
      </c>
      <c r="C597" s="285" t="s">
        <v>20</v>
      </c>
      <c r="D597" s="275" t="s">
        <v>10</v>
      </c>
    </row>
    <row r="598" spans="1:4" ht="15.95" thickBot="1">
      <c r="A598" s="485" t="s">
        <v>1042</v>
      </c>
      <c r="B598" s="486"/>
      <c r="C598" s="486"/>
      <c r="D598" s="519"/>
    </row>
    <row r="599" spans="1:4">
      <c r="A599" s="263" t="s">
        <v>1043</v>
      </c>
      <c r="B599" s="301" t="s">
        <v>1044</v>
      </c>
      <c r="C599" s="328" t="s">
        <v>52</v>
      </c>
      <c r="D599" s="314" t="s">
        <v>11</v>
      </c>
    </row>
    <row r="600" spans="1:4">
      <c r="A600" s="267" t="s">
        <v>1045</v>
      </c>
      <c r="B600" s="303" t="s">
        <v>1046</v>
      </c>
      <c r="C600" s="304"/>
      <c r="D600" s="270"/>
    </row>
    <row r="601" spans="1:4">
      <c r="A601" s="267" t="s">
        <v>1047</v>
      </c>
      <c r="B601" s="304" t="s">
        <v>1048</v>
      </c>
      <c r="C601" s="334"/>
      <c r="D601" s="270"/>
    </row>
    <row r="602" spans="1:4" ht="24" customHeight="1">
      <c r="A602" s="267" t="s">
        <v>1049</v>
      </c>
      <c r="B602" s="304" t="s">
        <v>1050</v>
      </c>
      <c r="C602" s="269" t="s">
        <v>1051</v>
      </c>
      <c r="D602" s="270" t="s">
        <v>11</v>
      </c>
    </row>
    <row r="603" spans="1:4">
      <c r="A603" s="267" t="s">
        <v>1052</v>
      </c>
      <c r="B603" s="304" t="s">
        <v>1053</v>
      </c>
      <c r="C603" s="269"/>
      <c r="D603" s="270"/>
    </row>
    <row r="604" spans="1:4">
      <c r="A604" s="267" t="s">
        <v>1054</v>
      </c>
      <c r="B604" s="304" t="s">
        <v>1050</v>
      </c>
      <c r="C604" s="269" t="s">
        <v>57</v>
      </c>
      <c r="D604" s="270" t="s">
        <v>11</v>
      </c>
    </row>
    <row r="605" spans="1:4">
      <c r="A605" s="267" t="s">
        <v>1055</v>
      </c>
      <c r="B605" s="304" t="s">
        <v>1056</v>
      </c>
      <c r="C605" s="269"/>
      <c r="D605" s="270"/>
    </row>
    <row r="606" spans="1:4">
      <c r="A606" s="267" t="s">
        <v>1057</v>
      </c>
      <c r="B606" s="304" t="s">
        <v>1050</v>
      </c>
      <c r="C606" s="269" t="s">
        <v>57</v>
      </c>
      <c r="D606" s="270" t="s">
        <v>11</v>
      </c>
    </row>
    <row r="607" spans="1:4">
      <c r="A607" s="267" t="s">
        <v>1058</v>
      </c>
      <c r="B607" s="303" t="s">
        <v>1059</v>
      </c>
      <c r="C607" s="269"/>
      <c r="D607" s="270"/>
    </row>
    <row r="608" spans="1:4">
      <c r="A608" s="267" t="s">
        <v>1060</v>
      </c>
      <c r="B608" s="304" t="s">
        <v>1061</v>
      </c>
      <c r="C608" s="269" t="s">
        <v>10</v>
      </c>
      <c r="D608" s="270" t="s">
        <v>11</v>
      </c>
    </row>
    <row r="609" spans="1:4">
      <c r="A609" s="267" t="s">
        <v>1062</v>
      </c>
      <c r="B609" s="303" t="s">
        <v>1063</v>
      </c>
      <c r="C609" s="269"/>
      <c r="D609" s="270"/>
    </row>
    <row r="610" spans="1:4">
      <c r="A610" s="267" t="s">
        <v>1064</v>
      </c>
      <c r="B610" s="304" t="s">
        <v>1065</v>
      </c>
      <c r="C610" s="269" t="s">
        <v>10</v>
      </c>
      <c r="D610" s="270" t="s">
        <v>11</v>
      </c>
    </row>
    <row r="611" spans="1:4" ht="15.75" customHeight="1">
      <c r="A611" s="267" t="s">
        <v>1066</v>
      </c>
      <c r="B611" s="303" t="s">
        <v>1067</v>
      </c>
      <c r="C611" s="269"/>
      <c r="D611" s="270"/>
    </row>
    <row r="612" spans="1:4" ht="15.75" customHeight="1">
      <c r="A612" s="267" t="s">
        <v>1068</v>
      </c>
      <c r="B612" s="304" t="s">
        <v>1069</v>
      </c>
      <c r="C612" s="269" t="s">
        <v>10</v>
      </c>
      <c r="D612" s="270" t="s">
        <v>11</v>
      </c>
    </row>
    <row r="613" spans="1:4" ht="15.75" customHeight="1">
      <c r="A613" s="338" t="s">
        <v>1070</v>
      </c>
      <c r="B613" s="303" t="s">
        <v>1071</v>
      </c>
      <c r="C613" s="269"/>
      <c r="D613" s="344"/>
    </row>
    <row r="614" spans="1:4" ht="15.75" customHeight="1">
      <c r="A614" s="338" t="s">
        <v>1072</v>
      </c>
      <c r="B614" s="304" t="s">
        <v>1073</v>
      </c>
      <c r="C614" s="304" t="s">
        <v>212</v>
      </c>
      <c r="D614" s="270" t="s">
        <v>11</v>
      </c>
    </row>
    <row r="615" spans="1:4" ht="15.75" customHeight="1">
      <c r="A615" s="338" t="s">
        <v>1074</v>
      </c>
      <c r="B615" s="304" t="s">
        <v>852</v>
      </c>
      <c r="C615" s="269" t="s">
        <v>1075</v>
      </c>
      <c r="D615" s="270" t="s">
        <v>11</v>
      </c>
    </row>
    <row r="616" spans="1:4" ht="15.95" thickBot="1">
      <c r="A616" s="489" t="s">
        <v>1076</v>
      </c>
      <c r="B616" s="490"/>
      <c r="C616" s="490"/>
      <c r="D616" s="520"/>
    </row>
    <row r="617" spans="1:4">
      <c r="A617" s="263" t="s">
        <v>1077</v>
      </c>
      <c r="B617" s="301" t="s">
        <v>1078</v>
      </c>
      <c r="C617" s="302"/>
      <c r="D617" s="314"/>
    </row>
    <row r="618" spans="1:4">
      <c r="A618" s="267" t="s">
        <v>1079</v>
      </c>
      <c r="B618" s="303" t="s">
        <v>1080</v>
      </c>
      <c r="C618" s="304" t="s">
        <v>212</v>
      </c>
      <c r="D618" s="270" t="s">
        <v>11</v>
      </c>
    </row>
    <row r="619" spans="1:4">
      <c r="A619" s="267" t="s">
        <v>1081</v>
      </c>
      <c r="B619" s="303" t="s">
        <v>1082</v>
      </c>
      <c r="C619" s="304"/>
      <c r="D619" s="270"/>
    </row>
    <row r="620" spans="1:4">
      <c r="A620" s="267" t="s">
        <v>1083</v>
      </c>
      <c r="B620" s="304" t="s">
        <v>1084</v>
      </c>
      <c r="C620" s="304" t="s">
        <v>212</v>
      </c>
      <c r="D620" s="270" t="s">
        <v>11</v>
      </c>
    </row>
    <row r="621" spans="1:4">
      <c r="A621" s="267" t="s">
        <v>1085</v>
      </c>
      <c r="B621" s="304" t="s">
        <v>685</v>
      </c>
      <c r="C621" s="304" t="s">
        <v>212</v>
      </c>
      <c r="D621" s="270" t="s">
        <v>11</v>
      </c>
    </row>
    <row r="622" spans="1:4" ht="14.65" customHeight="1">
      <c r="A622" s="267" t="s">
        <v>1086</v>
      </c>
      <c r="B622" s="304" t="s">
        <v>1087</v>
      </c>
      <c r="C622" s="304" t="s">
        <v>212</v>
      </c>
      <c r="D622" s="270" t="s">
        <v>11</v>
      </c>
    </row>
    <row r="623" spans="1:4">
      <c r="A623" s="267" t="s">
        <v>1088</v>
      </c>
      <c r="B623" s="303" t="s">
        <v>1089</v>
      </c>
      <c r="C623" s="304" t="s">
        <v>212</v>
      </c>
      <c r="D623" s="270" t="s">
        <v>11</v>
      </c>
    </row>
    <row r="624" spans="1:4" ht="15" customHeight="1">
      <c r="A624" s="267" t="s">
        <v>1090</v>
      </c>
      <c r="B624" s="303" t="s">
        <v>1091</v>
      </c>
      <c r="C624" s="304"/>
      <c r="D624" s="270"/>
    </row>
    <row r="625" spans="1:4">
      <c r="A625" s="267" t="s">
        <v>1092</v>
      </c>
      <c r="B625" s="304" t="s">
        <v>1093</v>
      </c>
      <c r="C625" s="304" t="s">
        <v>255</v>
      </c>
      <c r="D625" s="270" t="s">
        <v>1094</v>
      </c>
    </row>
    <row r="626" spans="1:4">
      <c r="A626" s="267" t="s">
        <v>1095</v>
      </c>
      <c r="B626" s="304" t="s">
        <v>1096</v>
      </c>
      <c r="C626" s="304" t="s">
        <v>255</v>
      </c>
      <c r="D626" s="270" t="s">
        <v>1094</v>
      </c>
    </row>
    <row r="627" spans="1:4">
      <c r="A627" s="267" t="s">
        <v>1097</v>
      </c>
      <c r="B627" s="303" t="s">
        <v>1098</v>
      </c>
      <c r="C627" s="304"/>
      <c r="D627" s="270"/>
    </row>
    <row r="628" spans="1:4">
      <c r="A628" s="267" t="s">
        <v>1099</v>
      </c>
      <c r="B628" s="304" t="s">
        <v>1100</v>
      </c>
      <c r="C628" s="304" t="s">
        <v>448</v>
      </c>
      <c r="D628" s="270" t="s">
        <v>11</v>
      </c>
    </row>
    <row r="629" spans="1:4">
      <c r="A629" s="267" t="s">
        <v>1101</v>
      </c>
      <c r="B629" s="304" t="s">
        <v>1102</v>
      </c>
      <c r="C629" s="304" t="s">
        <v>448</v>
      </c>
      <c r="D629" s="270" t="s">
        <v>11</v>
      </c>
    </row>
    <row r="630" spans="1:4">
      <c r="A630" s="267" t="s">
        <v>1103</v>
      </c>
      <c r="B630" s="304" t="s">
        <v>1104</v>
      </c>
      <c r="C630" s="304" t="s">
        <v>448</v>
      </c>
      <c r="D630" s="270" t="s">
        <v>11</v>
      </c>
    </row>
    <row r="631" spans="1:4">
      <c r="A631" s="267" t="s">
        <v>1105</v>
      </c>
      <c r="B631" s="303" t="s">
        <v>1106</v>
      </c>
      <c r="C631" s="367"/>
      <c r="D631" s="368"/>
    </row>
    <row r="632" spans="1:4" ht="15.75" customHeight="1">
      <c r="A632" s="267" t="s">
        <v>1107</v>
      </c>
      <c r="B632" s="304" t="s">
        <v>1106</v>
      </c>
      <c r="C632" s="269" t="s">
        <v>810</v>
      </c>
      <c r="D632" s="270" t="s">
        <v>11</v>
      </c>
    </row>
    <row r="633" spans="1:4" ht="15.75" customHeight="1">
      <c r="A633" s="267" t="s">
        <v>1108</v>
      </c>
      <c r="B633" s="304" t="s">
        <v>1109</v>
      </c>
      <c r="C633" s="269" t="s">
        <v>345</v>
      </c>
      <c r="D633" s="270" t="s">
        <v>11</v>
      </c>
    </row>
    <row r="634" spans="1:4">
      <c r="A634" s="267" t="s">
        <v>1110</v>
      </c>
      <c r="B634" s="303" t="s">
        <v>1111</v>
      </c>
      <c r="C634" s="269"/>
      <c r="D634" s="270"/>
    </row>
    <row r="635" spans="1:4">
      <c r="A635" s="267" t="s">
        <v>1112</v>
      </c>
      <c r="B635" s="304" t="s">
        <v>1113</v>
      </c>
      <c r="C635" s="269" t="s">
        <v>810</v>
      </c>
      <c r="D635" s="270" t="s">
        <v>11</v>
      </c>
    </row>
    <row r="636" spans="1:4">
      <c r="A636" s="267" t="s">
        <v>1114</v>
      </c>
      <c r="B636" s="304" t="s">
        <v>1115</v>
      </c>
      <c r="C636" s="269" t="s">
        <v>810</v>
      </c>
      <c r="D636" s="270" t="s">
        <v>11</v>
      </c>
    </row>
    <row r="637" spans="1:4" ht="15.95" thickBot="1">
      <c r="A637" s="267" t="s">
        <v>1116</v>
      </c>
      <c r="B637" s="303" t="s">
        <v>1117</v>
      </c>
      <c r="C637" s="269" t="s">
        <v>1075</v>
      </c>
      <c r="D637" s="270" t="s">
        <v>11</v>
      </c>
    </row>
    <row r="638" spans="1:4" ht="15.95" thickBot="1">
      <c r="A638" s="485" t="s">
        <v>1118</v>
      </c>
      <c r="B638" s="486"/>
      <c r="C638" s="486"/>
      <c r="D638" s="519"/>
    </row>
    <row r="639" spans="1:4">
      <c r="A639" s="263" t="s">
        <v>1119</v>
      </c>
      <c r="B639" s="301" t="s">
        <v>1120</v>
      </c>
      <c r="C639" s="302"/>
      <c r="D639" s="270"/>
    </row>
    <row r="640" spans="1:4">
      <c r="A640" s="263" t="s">
        <v>1121</v>
      </c>
      <c r="B640" s="328" t="s">
        <v>1122</v>
      </c>
      <c r="C640" s="302" t="s">
        <v>57</v>
      </c>
      <c r="D640" s="270" t="s">
        <v>11</v>
      </c>
    </row>
    <row r="641" spans="1:4">
      <c r="A641" s="267" t="s">
        <v>1123</v>
      </c>
      <c r="B641" s="369" t="s">
        <v>1124</v>
      </c>
      <c r="C641" s="369" t="s">
        <v>1125</v>
      </c>
      <c r="D641" s="270" t="s">
        <v>11</v>
      </c>
    </row>
    <row r="642" spans="1:4">
      <c r="A642" s="323" t="s">
        <v>1126</v>
      </c>
      <c r="B642" s="370" t="s">
        <v>1127</v>
      </c>
      <c r="C642" s="371" t="s">
        <v>52</v>
      </c>
      <c r="D642" s="372" t="s">
        <v>11</v>
      </c>
    </row>
    <row r="643" spans="1:4">
      <c r="A643" s="323" t="s">
        <v>1128</v>
      </c>
      <c r="B643" s="373" t="s">
        <v>1129</v>
      </c>
      <c r="C643" s="371"/>
      <c r="D643" s="372"/>
    </row>
    <row r="644" spans="1:4" ht="24" customHeight="1">
      <c r="A644" s="272" t="s">
        <v>1130</v>
      </c>
      <c r="B644" s="374" t="s">
        <v>1129</v>
      </c>
      <c r="C644" s="375" t="s">
        <v>1131</v>
      </c>
      <c r="D644" s="275" t="s">
        <v>10</v>
      </c>
    </row>
    <row r="645" spans="1:4" ht="15.95" thickBot="1">
      <c r="A645" s="272" t="s">
        <v>1132</v>
      </c>
      <c r="B645" s="376" t="s">
        <v>1133</v>
      </c>
      <c r="C645" s="377" t="s">
        <v>20</v>
      </c>
      <c r="D645" s="350" t="s">
        <v>10</v>
      </c>
    </row>
    <row r="646" spans="1:4" ht="15.95" thickBot="1">
      <c r="A646" s="485" t="s">
        <v>1134</v>
      </c>
      <c r="B646" s="486"/>
      <c r="C646" s="486"/>
      <c r="D646" s="519"/>
    </row>
    <row r="647" spans="1:4">
      <c r="A647" s="263" t="s">
        <v>1135</v>
      </c>
      <c r="B647" s="301" t="s">
        <v>1136</v>
      </c>
      <c r="C647" s="328"/>
      <c r="D647" s="314"/>
    </row>
    <row r="648" spans="1:4">
      <c r="A648" s="267" t="s">
        <v>1137</v>
      </c>
      <c r="B648" s="378" t="s">
        <v>1138</v>
      </c>
      <c r="C648" s="304" t="s">
        <v>169</v>
      </c>
      <c r="D648" s="270" t="s">
        <v>11</v>
      </c>
    </row>
    <row r="649" spans="1:4">
      <c r="A649" s="267" t="s">
        <v>1139</v>
      </c>
      <c r="B649" s="304" t="s">
        <v>1140</v>
      </c>
      <c r="C649" s="304" t="s">
        <v>169</v>
      </c>
      <c r="D649" s="270" t="s">
        <v>11</v>
      </c>
    </row>
    <row r="650" spans="1:4">
      <c r="A650" s="267" t="s">
        <v>1141</v>
      </c>
      <c r="B650" s="303" t="s">
        <v>1142</v>
      </c>
      <c r="C650" s="304" t="s">
        <v>212</v>
      </c>
      <c r="D650" s="270" t="s">
        <v>11</v>
      </c>
    </row>
    <row r="651" spans="1:4">
      <c r="A651" s="267" t="s">
        <v>1143</v>
      </c>
      <c r="B651" s="303" t="s">
        <v>1144</v>
      </c>
      <c r="C651" s="269" t="s">
        <v>1075</v>
      </c>
      <c r="D651" s="270" t="s">
        <v>11</v>
      </c>
    </row>
    <row r="652" spans="1:4">
      <c r="A652" s="267" t="s">
        <v>1145</v>
      </c>
      <c r="B652" s="346" t="s">
        <v>1146</v>
      </c>
      <c r="C652" s="269"/>
      <c r="D652" s="270"/>
    </row>
    <row r="653" spans="1:4" ht="24" customHeight="1">
      <c r="A653" s="272" t="s">
        <v>1147</v>
      </c>
      <c r="B653" s="332" t="s">
        <v>1148</v>
      </c>
      <c r="C653" s="332" t="s">
        <v>17</v>
      </c>
      <c r="D653" s="275" t="s">
        <v>10</v>
      </c>
    </row>
    <row r="654" spans="1:4" ht="15.75" customHeight="1" thickBot="1">
      <c r="A654" s="317" t="s">
        <v>1149</v>
      </c>
      <c r="B654" s="379" t="s">
        <v>1150</v>
      </c>
      <c r="C654" s="349" t="s">
        <v>20</v>
      </c>
      <c r="D654" s="350" t="s">
        <v>10</v>
      </c>
    </row>
    <row r="655" spans="1:4" ht="15.75" customHeight="1" thickBot="1">
      <c r="A655" s="485" t="s">
        <v>1151</v>
      </c>
      <c r="B655" s="486"/>
      <c r="C655" s="486"/>
      <c r="D655" s="519"/>
    </row>
    <row r="656" spans="1:4">
      <c r="A656" s="263" t="s">
        <v>1152</v>
      </c>
      <c r="B656" s="301" t="s">
        <v>1153</v>
      </c>
      <c r="C656" s="302"/>
      <c r="D656" s="314"/>
    </row>
    <row r="657" spans="1:4">
      <c r="A657" s="267" t="s">
        <v>1154</v>
      </c>
      <c r="B657" s="304" t="s">
        <v>1155</v>
      </c>
      <c r="C657" s="304" t="s">
        <v>169</v>
      </c>
      <c r="D657" s="270" t="s">
        <v>11</v>
      </c>
    </row>
    <row r="658" spans="1:4">
      <c r="A658" s="267" t="s">
        <v>1156</v>
      </c>
      <c r="B658" s="304" t="s">
        <v>1157</v>
      </c>
      <c r="C658" s="304" t="s">
        <v>169</v>
      </c>
      <c r="D658" s="270" t="s">
        <v>11</v>
      </c>
    </row>
    <row r="659" spans="1:4">
      <c r="A659" s="267" t="s">
        <v>1158</v>
      </c>
      <c r="B659" s="304" t="s">
        <v>1159</v>
      </c>
      <c r="C659" s="304" t="s">
        <v>169</v>
      </c>
      <c r="D659" s="270" t="s">
        <v>11</v>
      </c>
    </row>
    <row r="660" spans="1:4">
      <c r="A660" s="267" t="s">
        <v>1160</v>
      </c>
      <c r="B660" s="304" t="s">
        <v>1161</v>
      </c>
      <c r="C660" s="304" t="s">
        <v>169</v>
      </c>
      <c r="D660" s="270" t="s">
        <v>11</v>
      </c>
    </row>
    <row r="661" spans="1:4">
      <c r="A661" s="267" t="s">
        <v>1162</v>
      </c>
      <c r="B661" s="303" t="s">
        <v>1163</v>
      </c>
      <c r="C661" s="269"/>
      <c r="D661" s="270"/>
    </row>
    <row r="662" spans="1:4" ht="24" customHeight="1">
      <c r="A662" s="267" t="s">
        <v>1164</v>
      </c>
      <c r="B662" s="304" t="s">
        <v>1165</v>
      </c>
      <c r="C662" s="269"/>
      <c r="D662" s="270"/>
    </row>
    <row r="663" spans="1:4" ht="15.75" customHeight="1">
      <c r="A663" s="267" t="s">
        <v>1166</v>
      </c>
      <c r="B663" s="380" t="s">
        <v>1167</v>
      </c>
      <c r="C663" s="269" t="s">
        <v>10</v>
      </c>
      <c r="D663" s="270" t="s">
        <v>11</v>
      </c>
    </row>
    <row r="664" spans="1:4" ht="15.75" customHeight="1">
      <c r="A664" s="267" t="s">
        <v>1168</v>
      </c>
      <c r="B664" s="380" t="s">
        <v>1169</v>
      </c>
      <c r="C664" s="269" t="s">
        <v>10</v>
      </c>
      <c r="D664" s="270" t="s">
        <v>11</v>
      </c>
    </row>
    <row r="665" spans="1:4">
      <c r="A665" s="267" t="s">
        <v>1170</v>
      </c>
      <c r="B665" s="381" t="s">
        <v>1171</v>
      </c>
      <c r="C665" s="269" t="s">
        <v>10</v>
      </c>
      <c r="D665" s="270" t="s">
        <v>11</v>
      </c>
    </row>
    <row r="666" spans="1:4">
      <c r="A666" s="267" t="s">
        <v>1172</v>
      </c>
      <c r="B666" s="381" t="s">
        <v>1173</v>
      </c>
      <c r="C666" s="269"/>
      <c r="D666" s="270"/>
    </row>
    <row r="667" spans="1:4">
      <c r="A667" s="267" t="s">
        <v>1174</v>
      </c>
      <c r="B667" s="380" t="s">
        <v>1167</v>
      </c>
      <c r="C667" s="269" t="s">
        <v>10</v>
      </c>
      <c r="D667" s="270" t="s">
        <v>11</v>
      </c>
    </row>
    <row r="668" spans="1:4">
      <c r="A668" s="267" t="s">
        <v>1175</v>
      </c>
      <c r="B668" s="380" t="s">
        <v>1169</v>
      </c>
      <c r="C668" s="269" t="s">
        <v>10</v>
      </c>
      <c r="D668" s="270" t="s">
        <v>11</v>
      </c>
    </row>
    <row r="669" spans="1:4">
      <c r="A669" s="267" t="s">
        <v>1176</v>
      </c>
      <c r="B669" s="381" t="s">
        <v>1171</v>
      </c>
      <c r="C669" s="269" t="s">
        <v>10</v>
      </c>
      <c r="D669" s="270" t="s">
        <v>11</v>
      </c>
    </row>
    <row r="670" spans="1:4">
      <c r="A670" s="267" t="s">
        <v>1177</v>
      </c>
      <c r="B670" s="381" t="s">
        <v>1178</v>
      </c>
      <c r="C670" s="269"/>
      <c r="D670" s="270"/>
    </row>
    <row r="671" spans="1:4">
      <c r="A671" s="267" t="s">
        <v>1179</v>
      </c>
      <c r="B671" s="288" t="s">
        <v>1180</v>
      </c>
      <c r="C671" s="269" t="s">
        <v>10</v>
      </c>
      <c r="D671" s="270" t="s">
        <v>11</v>
      </c>
    </row>
    <row r="672" spans="1:4" ht="15.75" customHeight="1">
      <c r="A672" s="267" t="s">
        <v>1181</v>
      </c>
      <c r="B672" s="304" t="s">
        <v>1182</v>
      </c>
      <c r="C672" s="269" t="s">
        <v>10</v>
      </c>
      <c r="D672" s="270" t="s">
        <v>11</v>
      </c>
    </row>
    <row r="673" spans="1:4" ht="15.75" customHeight="1">
      <c r="A673" s="267" t="s">
        <v>1183</v>
      </c>
      <c r="B673" s="304" t="s">
        <v>1184</v>
      </c>
      <c r="C673" s="269" t="s">
        <v>10</v>
      </c>
      <c r="D673" s="270" t="s">
        <v>11</v>
      </c>
    </row>
    <row r="674" spans="1:4">
      <c r="A674" s="267" t="s">
        <v>1185</v>
      </c>
      <c r="B674" s="381" t="s">
        <v>1186</v>
      </c>
      <c r="C674" s="269"/>
      <c r="D674" s="270"/>
    </row>
    <row r="675" spans="1:4">
      <c r="A675" s="267" t="s">
        <v>1187</v>
      </c>
      <c r="B675" s="288" t="s">
        <v>1180</v>
      </c>
      <c r="C675" s="269" t="s">
        <v>10</v>
      </c>
      <c r="D675" s="270" t="s">
        <v>11</v>
      </c>
    </row>
    <row r="676" spans="1:4">
      <c r="A676" s="267" t="s">
        <v>1188</v>
      </c>
      <c r="B676" s="304" t="s">
        <v>1182</v>
      </c>
      <c r="C676" s="269" t="s">
        <v>10</v>
      </c>
      <c r="D676" s="270" t="s">
        <v>11</v>
      </c>
    </row>
    <row r="677" spans="1:4">
      <c r="A677" s="267" t="s">
        <v>1189</v>
      </c>
      <c r="B677" s="304" t="s">
        <v>1184</v>
      </c>
      <c r="C677" s="269" t="s">
        <v>10</v>
      </c>
      <c r="D677" s="270" t="s">
        <v>11</v>
      </c>
    </row>
    <row r="678" spans="1:4">
      <c r="A678" s="267" t="s">
        <v>1190</v>
      </c>
      <c r="B678" s="303" t="s">
        <v>1191</v>
      </c>
      <c r="C678" s="269"/>
      <c r="D678" s="270"/>
    </row>
    <row r="679" spans="1:4">
      <c r="A679" s="267" t="s">
        <v>1192</v>
      </c>
      <c r="B679" s="304" t="s">
        <v>1193</v>
      </c>
      <c r="C679" s="269" t="s">
        <v>10</v>
      </c>
      <c r="D679" s="270" t="s">
        <v>11</v>
      </c>
    </row>
    <row r="680" spans="1:4">
      <c r="A680" s="267" t="s">
        <v>1194</v>
      </c>
      <c r="B680" s="382" t="s">
        <v>1195</v>
      </c>
      <c r="C680" s="269" t="s">
        <v>10</v>
      </c>
      <c r="D680" s="270" t="s">
        <v>11</v>
      </c>
    </row>
    <row r="681" spans="1:4">
      <c r="A681" s="267" t="s">
        <v>1196</v>
      </c>
      <c r="B681" s="382" t="s">
        <v>1197</v>
      </c>
      <c r="C681" s="269" t="s">
        <v>10</v>
      </c>
      <c r="D681" s="270" t="s">
        <v>11</v>
      </c>
    </row>
    <row r="682" spans="1:4">
      <c r="A682" s="267" t="s">
        <v>1198</v>
      </c>
      <c r="B682" s="304" t="s">
        <v>1199</v>
      </c>
      <c r="C682" s="334"/>
      <c r="D682" s="270"/>
    </row>
    <row r="683" spans="1:4">
      <c r="A683" s="267" t="s">
        <v>1200</v>
      </c>
      <c r="B683" s="382" t="s">
        <v>1195</v>
      </c>
      <c r="C683" s="269" t="s">
        <v>10</v>
      </c>
      <c r="D683" s="270" t="s">
        <v>11</v>
      </c>
    </row>
    <row r="684" spans="1:4">
      <c r="A684" s="267" t="s">
        <v>1201</v>
      </c>
      <c r="B684" s="382" t="s">
        <v>1197</v>
      </c>
      <c r="C684" s="269" t="s">
        <v>10</v>
      </c>
      <c r="D684" s="270" t="s">
        <v>11</v>
      </c>
    </row>
    <row r="685" spans="1:4">
      <c r="A685" s="267" t="s">
        <v>1202</v>
      </c>
      <c r="B685" s="303" t="s">
        <v>1203</v>
      </c>
      <c r="C685" s="304" t="s">
        <v>212</v>
      </c>
      <c r="D685" s="270" t="s">
        <v>11</v>
      </c>
    </row>
    <row r="686" spans="1:4">
      <c r="A686" s="267" t="s">
        <v>1204</v>
      </c>
      <c r="B686" s="304" t="s">
        <v>1205</v>
      </c>
      <c r="C686" s="304" t="s">
        <v>345</v>
      </c>
      <c r="D686" s="270" t="s">
        <v>11</v>
      </c>
    </row>
    <row r="687" spans="1:4">
      <c r="A687" s="267" t="s">
        <v>1206</v>
      </c>
      <c r="B687" s="304" t="s">
        <v>1207</v>
      </c>
      <c r="C687" s="304"/>
      <c r="D687" s="270"/>
    </row>
    <row r="688" spans="1:4">
      <c r="A688" s="267" t="s">
        <v>1208</v>
      </c>
      <c r="B688" s="304" t="s">
        <v>1209</v>
      </c>
      <c r="C688" s="304" t="s">
        <v>345</v>
      </c>
      <c r="D688" s="270" t="s">
        <v>11</v>
      </c>
    </row>
    <row r="689" spans="1:4">
      <c r="A689" s="267" t="s">
        <v>1210</v>
      </c>
      <c r="B689" s="304" t="s">
        <v>1211</v>
      </c>
      <c r="C689" s="304" t="s">
        <v>345</v>
      </c>
      <c r="D689" s="270" t="s">
        <v>11</v>
      </c>
    </row>
    <row r="690" spans="1:4">
      <c r="A690" s="267" t="s">
        <v>1212</v>
      </c>
      <c r="B690" s="304" t="s">
        <v>1213</v>
      </c>
      <c r="C690" s="304" t="s">
        <v>345</v>
      </c>
      <c r="D690" s="270" t="s">
        <v>11</v>
      </c>
    </row>
    <row r="691" spans="1:4">
      <c r="A691" s="267" t="s">
        <v>1214</v>
      </c>
      <c r="B691" s="304" t="s">
        <v>1215</v>
      </c>
      <c r="C691" s="304" t="s">
        <v>345</v>
      </c>
      <c r="D691" s="270" t="s">
        <v>11</v>
      </c>
    </row>
    <row r="692" spans="1:4" ht="15" customHeight="1">
      <c r="A692" s="267" t="s">
        <v>1216</v>
      </c>
      <c r="B692" s="304" t="s">
        <v>1217</v>
      </c>
      <c r="C692" s="304" t="s">
        <v>345</v>
      </c>
      <c r="D692" s="270" t="s">
        <v>11</v>
      </c>
    </row>
    <row r="693" spans="1:4" ht="15" customHeight="1">
      <c r="A693" s="267" t="s">
        <v>1218</v>
      </c>
      <c r="B693" s="303" t="s">
        <v>1219</v>
      </c>
      <c r="C693" s="304"/>
      <c r="D693" s="270"/>
    </row>
    <row r="694" spans="1:4">
      <c r="A694" s="267" t="s">
        <v>1220</v>
      </c>
      <c r="B694" s="304" t="s">
        <v>1221</v>
      </c>
      <c r="C694" s="304" t="s">
        <v>212</v>
      </c>
      <c r="D694" s="270" t="s">
        <v>11</v>
      </c>
    </row>
    <row r="695" spans="1:4">
      <c r="A695" s="267" t="s">
        <v>1222</v>
      </c>
      <c r="B695" s="304" t="s">
        <v>1223</v>
      </c>
      <c r="C695" s="304" t="s">
        <v>212</v>
      </c>
      <c r="D695" s="270" t="s">
        <v>11</v>
      </c>
    </row>
    <row r="696" spans="1:4">
      <c r="A696" s="267" t="s">
        <v>1224</v>
      </c>
      <c r="B696" s="304" t="s">
        <v>1225</v>
      </c>
      <c r="C696" s="304" t="s">
        <v>212</v>
      </c>
      <c r="D696" s="270" t="s">
        <v>11</v>
      </c>
    </row>
    <row r="697" spans="1:4">
      <c r="A697" s="267" t="s">
        <v>1226</v>
      </c>
      <c r="B697" s="304" t="s">
        <v>1227</v>
      </c>
      <c r="C697" s="304" t="s">
        <v>212</v>
      </c>
      <c r="D697" s="270" t="s">
        <v>11</v>
      </c>
    </row>
    <row r="698" spans="1:4">
      <c r="A698" s="267" t="s">
        <v>1228</v>
      </c>
      <c r="B698" s="303" t="s">
        <v>1229</v>
      </c>
      <c r="C698" s="304"/>
      <c r="D698" s="270"/>
    </row>
    <row r="699" spans="1:4">
      <c r="A699" s="267" t="s">
        <v>1230</v>
      </c>
      <c r="B699" s="304" t="s">
        <v>1231</v>
      </c>
      <c r="C699" s="304" t="s">
        <v>10</v>
      </c>
      <c r="D699" s="270" t="s">
        <v>11</v>
      </c>
    </row>
    <row r="700" spans="1:4">
      <c r="A700" s="267" t="s">
        <v>1232</v>
      </c>
      <c r="B700" s="304" t="s">
        <v>1233</v>
      </c>
      <c r="C700" s="269" t="s">
        <v>10</v>
      </c>
      <c r="D700" s="270" t="s">
        <v>11</v>
      </c>
    </row>
    <row r="701" spans="1:4">
      <c r="A701" s="267" t="s">
        <v>1234</v>
      </c>
      <c r="B701" s="304" t="s">
        <v>1235</v>
      </c>
      <c r="C701" s="269" t="s">
        <v>10</v>
      </c>
      <c r="D701" s="270" t="s">
        <v>11</v>
      </c>
    </row>
    <row r="702" spans="1:4">
      <c r="A702" s="267" t="s">
        <v>1236</v>
      </c>
      <c r="B702" s="303" t="s">
        <v>1237</v>
      </c>
      <c r="C702" s="269"/>
      <c r="D702" s="270"/>
    </row>
    <row r="703" spans="1:4">
      <c r="A703" s="267" t="s">
        <v>1238</v>
      </c>
      <c r="B703" s="304" t="s">
        <v>1231</v>
      </c>
      <c r="C703" s="269" t="s">
        <v>10</v>
      </c>
      <c r="D703" s="270" t="s">
        <v>11</v>
      </c>
    </row>
    <row r="704" spans="1:4">
      <c r="A704" s="267" t="s">
        <v>1239</v>
      </c>
      <c r="B704" s="304" t="s">
        <v>1233</v>
      </c>
      <c r="C704" s="269" t="s">
        <v>10</v>
      </c>
      <c r="D704" s="270" t="s">
        <v>11</v>
      </c>
    </row>
    <row r="705" spans="1:4">
      <c r="A705" s="267" t="s">
        <v>1240</v>
      </c>
      <c r="B705" s="304" t="s">
        <v>1235</v>
      </c>
      <c r="C705" s="269" t="s">
        <v>10</v>
      </c>
      <c r="D705" s="270" t="s">
        <v>11</v>
      </c>
    </row>
    <row r="706" spans="1:4">
      <c r="A706" s="267" t="s">
        <v>1241</v>
      </c>
      <c r="B706" s="303" t="s">
        <v>1242</v>
      </c>
      <c r="C706" s="304" t="s">
        <v>10</v>
      </c>
      <c r="D706" s="270" t="s">
        <v>11</v>
      </c>
    </row>
    <row r="707" spans="1:4" ht="14.25" customHeight="1">
      <c r="A707" s="267" t="s">
        <v>1243</v>
      </c>
      <c r="B707" s="303" t="s">
        <v>1244</v>
      </c>
      <c r="C707" s="304" t="s">
        <v>169</v>
      </c>
      <c r="D707" s="270" t="s">
        <v>11</v>
      </c>
    </row>
    <row r="708" spans="1:4" ht="14.25" customHeight="1">
      <c r="A708" s="267" t="s">
        <v>1245</v>
      </c>
      <c r="B708" s="303" t="s">
        <v>1246</v>
      </c>
      <c r="C708" s="334"/>
      <c r="D708" s="270"/>
    </row>
    <row r="709" spans="1:4" ht="14.25" customHeight="1">
      <c r="A709" s="267" t="s">
        <v>1247</v>
      </c>
      <c r="B709" s="304" t="s">
        <v>1248</v>
      </c>
      <c r="C709" s="304" t="s">
        <v>169</v>
      </c>
      <c r="D709" s="270" t="s">
        <v>11</v>
      </c>
    </row>
    <row r="710" spans="1:4" ht="14.25" customHeight="1">
      <c r="A710" s="267" t="s">
        <v>1249</v>
      </c>
      <c r="B710" s="304" t="s">
        <v>1250</v>
      </c>
      <c r="C710" s="304" t="s">
        <v>169</v>
      </c>
      <c r="D710" s="270" t="s">
        <v>11</v>
      </c>
    </row>
    <row r="711" spans="1:4" ht="14.25" customHeight="1">
      <c r="A711" s="267" t="s">
        <v>1251</v>
      </c>
      <c r="B711" s="304" t="s">
        <v>1252</v>
      </c>
      <c r="C711" s="304" t="s">
        <v>169</v>
      </c>
      <c r="D711" s="270" t="s">
        <v>11</v>
      </c>
    </row>
    <row r="712" spans="1:4" ht="14.25" customHeight="1">
      <c r="A712" s="267" t="s">
        <v>1253</v>
      </c>
      <c r="B712" s="304" t="s">
        <v>1254</v>
      </c>
      <c r="C712" s="304" t="s">
        <v>169</v>
      </c>
      <c r="D712" s="270" t="s">
        <v>11</v>
      </c>
    </row>
    <row r="713" spans="1:4" ht="14.25" customHeight="1">
      <c r="A713" s="267" t="s">
        <v>1255</v>
      </c>
      <c r="B713" s="304" t="s">
        <v>1256</v>
      </c>
      <c r="C713" s="383" t="s">
        <v>1257</v>
      </c>
      <c r="D713" s="270" t="s">
        <v>11</v>
      </c>
    </row>
    <row r="714" spans="1:4" ht="14.25" customHeight="1">
      <c r="A714" s="267" t="s">
        <v>1258</v>
      </c>
      <c r="B714" s="381" t="s">
        <v>1259</v>
      </c>
      <c r="C714" s="383" t="s">
        <v>1257</v>
      </c>
      <c r="D714" s="270" t="s">
        <v>11</v>
      </c>
    </row>
    <row r="715" spans="1:4">
      <c r="A715" s="267" t="s">
        <v>1260</v>
      </c>
      <c r="B715" s="303" t="s">
        <v>1261</v>
      </c>
      <c r="C715" s="304" t="s">
        <v>212</v>
      </c>
      <c r="D715" s="270" t="s">
        <v>11</v>
      </c>
    </row>
    <row r="716" spans="1:4">
      <c r="A716" s="267" t="s">
        <v>1262</v>
      </c>
      <c r="B716" s="331" t="s">
        <v>1263</v>
      </c>
      <c r="C716" s="304" t="s">
        <v>212</v>
      </c>
      <c r="D716" s="270" t="s">
        <v>11</v>
      </c>
    </row>
    <row r="717" spans="1:4">
      <c r="A717" s="272" t="s">
        <v>1264</v>
      </c>
      <c r="B717" s="290" t="s">
        <v>1263</v>
      </c>
      <c r="C717" s="312" t="s">
        <v>1265</v>
      </c>
      <c r="D717" s="275" t="s">
        <v>10</v>
      </c>
    </row>
    <row r="718" spans="1:4">
      <c r="A718" s="272" t="s">
        <v>1266</v>
      </c>
      <c r="B718" s="290" t="s">
        <v>1267</v>
      </c>
      <c r="C718" s="312" t="s">
        <v>20</v>
      </c>
      <c r="D718" s="275" t="s">
        <v>10</v>
      </c>
    </row>
    <row r="719" spans="1:4">
      <c r="A719" s="267" t="s">
        <v>1268</v>
      </c>
      <c r="B719" s="303" t="s">
        <v>1269</v>
      </c>
      <c r="C719" s="304"/>
      <c r="D719" s="270"/>
    </row>
    <row r="720" spans="1:4">
      <c r="A720" s="272" t="s">
        <v>1270</v>
      </c>
      <c r="B720" s="312" t="s">
        <v>1269</v>
      </c>
      <c r="C720" s="312" t="s">
        <v>1265</v>
      </c>
      <c r="D720" s="275" t="s">
        <v>10</v>
      </c>
    </row>
    <row r="721" spans="1:4">
      <c r="A721" s="272" t="s">
        <v>1271</v>
      </c>
      <c r="B721" s="290" t="s">
        <v>1272</v>
      </c>
      <c r="C721" s="312" t="s">
        <v>20</v>
      </c>
      <c r="D721" s="275" t="s">
        <v>10</v>
      </c>
    </row>
    <row r="722" spans="1:4">
      <c r="A722" s="267" t="s">
        <v>1273</v>
      </c>
      <c r="B722" s="303" t="s">
        <v>1274</v>
      </c>
      <c r="C722" s="304"/>
      <c r="D722" s="270"/>
    </row>
    <row r="723" spans="1:4">
      <c r="A723" s="267" t="s">
        <v>1275</v>
      </c>
      <c r="B723" s="303" t="s">
        <v>1276</v>
      </c>
      <c r="C723" s="304"/>
      <c r="D723" s="270"/>
    </row>
    <row r="724" spans="1:4">
      <c r="A724" s="267" t="s">
        <v>1277</v>
      </c>
      <c r="B724" s="304" t="s">
        <v>161</v>
      </c>
      <c r="C724" s="304" t="s">
        <v>10</v>
      </c>
      <c r="D724" s="270" t="s">
        <v>11</v>
      </c>
    </row>
    <row r="725" spans="1:4">
      <c r="A725" s="267" t="s">
        <v>1278</v>
      </c>
      <c r="B725" s="304" t="s">
        <v>159</v>
      </c>
      <c r="C725" s="304" t="s">
        <v>10</v>
      </c>
      <c r="D725" s="270" t="s">
        <v>11</v>
      </c>
    </row>
    <row r="726" spans="1:4">
      <c r="A726" s="267" t="s">
        <v>1279</v>
      </c>
      <c r="B726" s="303" t="s">
        <v>1280</v>
      </c>
      <c r="C726" s="304"/>
      <c r="D726" s="270"/>
    </row>
    <row r="727" spans="1:4">
      <c r="A727" s="267" t="s">
        <v>1281</v>
      </c>
      <c r="B727" s="304" t="s">
        <v>159</v>
      </c>
      <c r="C727" s="304" t="s">
        <v>10</v>
      </c>
      <c r="D727" s="270" t="s">
        <v>11</v>
      </c>
    </row>
    <row r="728" spans="1:4">
      <c r="A728" s="267" t="s">
        <v>1282</v>
      </c>
      <c r="B728" s="304" t="s">
        <v>165</v>
      </c>
      <c r="C728" s="304" t="s">
        <v>10</v>
      </c>
      <c r="D728" s="270" t="s">
        <v>11</v>
      </c>
    </row>
    <row r="729" spans="1:4">
      <c r="A729" s="267" t="s">
        <v>1283</v>
      </c>
      <c r="B729" s="303" t="s">
        <v>163</v>
      </c>
      <c r="C729" s="304"/>
      <c r="D729" s="270"/>
    </row>
    <row r="730" spans="1:4">
      <c r="A730" s="267" t="s">
        <v>1284</v>
      </c>
      <c r="B730" s="304" t="s">
        <v>159</v>
      </c>
      <c r="C730" s="304" t="s">
        <v>10</v>
      </c>
      <c r="D730" s="270" t="s">
        <v>11</v>
      </c>
    </row>
    <row r="731" spans="1:4" ht="15.95" thickBot="1">
      <c r="A731" s="267" t="s">
        <v>1285</v>
      </c>
      <c r="B731" s="304" t="s">
        <v>165</v>
      </c>
      <c r="C731" s="304" t="s">
        <v>10</v>
      </c>
      <c r="D731" s="270" t="s">
        <v>11</v>
      </c>
    </row>
    <row r="732" spans="1:4" ht="15.95" thickBot="1">
      <c r="A732" s="485" t="s">
        <v>1286</v>
      </c>
      <c r="B732" s="486"/>
      <c r="C732" s="486"/>
      <c r="D732" s="519"/>
    </row>
    <row r="733" spans="1:4">
      <c r="A733" s="263" t="s">
        <v>1287</v>
      </c>
      <c r="B733" s="384" t="s">
        <v>1288</v>
      </c>
      <c r="C733" s="265"/>
      <c r="D733" s="314"/>
    </row>
    <row r="734" spans="1:4">
      <c r="A734" s="267" t="s">
        <v>1289</v>
      </c>
      <c r="B734" s="339" t="s">
        <v>1290</v>
      </c>
      <c r="C734" s="385"/>
      <c r="D734" s="270"/>
    </row>
    <row r="735" spans="1:4">
      <c r="A735" s="267" t="s">
        <v>1291</v>
      </c>
      <c r="B735" s="339" t="s">
        <v>1292</v>
      </c>
      <c r="C735" s="385" t="s">
        <v>10</v>
      </c>
      <c r="D735" s="270" t="s">
        <v>11</v>
      </c>
    </row>
    <row r="736" spans="1:4">
      <c r="A736" s="267" t="s">
        <v>1293</v>
      </c>
      <c r="B736" s="386" t="s">
        <v>1294</v>
      </c>
      <c r="C736" s="385" t="s">
        <v>10</v>
      </c>
      <c r="D736" s="270" t="s">
        <v>11</v>
      </c>
    </row>
    <row r="737" spans="1:4">
      <c r="A737" s="267" t="s">
        <v>1295</v>
      </c>
      <c r="B737" s="339" t="s">
        <v>1296</v>
      </c>
      <c r="C737" s="385" t="s">
        <v>10</v>
      </c>
      <c r="D737" s="270" t="s">
        <v>11</v>
      </c>
    </row>
    <row r="738" spans="1:4">
      <c r="A738" s="267" t="s">
        <v>1297</v>
      </c>
      <c r="B738" s="339" t="s">
        <v>1298</v>
      </c>
      <c r="C738" s="385" t="s">
        <v>10</v>
      </c>
      <c r="D738" s="270" t="s">
        <v>11</v>
      </c>
    </row>
    <row r="739" spans="1:4">
      <c r="A739" s="267" t="s">
        <v>1299</v>
      </c>
      <c r="B739" s="339" t="s">
        <v>1300</v>
      </c>
      <c r="C739" s="385" t="s">
        <v>10</v>
      </c>
      <c r="D739" s="270" t="s">
        <v>11</v>
      </c>
    </row>
    <row r="740" spans="1:4">
      <c r="A740" s="267" t="s">
        <v>1301</v>
      </c>
      <c r="B740" s="339" t="s">
        <v>1159</v>
      </c>
      <c r="C740" s="385" t="s">
        <v>10</v>
      </c>
      <c r="D740" s="270" t="s">
        <v>11</v>
      </c>
    </row>
    <row r="741" spans="1:4" ht="24" customHeight="1">
      <c r="A741" s="267" t="s">
        <v>1302</v>
      </c>
      <c r="B741" s="339" t="s">
        <v>1303</v>
      </c>
      <c r="C741" s="385" t="s">
        <v>10</v>
      </c>
      <c r="D741" s="270" t="s">
        <v>11</v>
      </c>
    </row>
    <row r="742" spans="1:4">
      <c r="A742" s="267" t="s">
        <v>1304</v>
      </c>
      <c r="B742" s="381" t="s">
        <v>1305</v>
      </c>
      <c r="C742" s="387"/>
      <c r="D742" s="270"/>
    </row>
    <row r="743" spans="1:4">
      <c r="A743" s="267" t="s">
        <v>1306</v>
      </c>
      <c r="B743" s="381" t="s">
        <v>1307</v>
      </c>
      <c r="C743" s="387" t="s">
        <v>779</v>
      </c>
      <c r="D743" s="270" t="s">
        <v>11</v>
      </c>
    </row>
    <row r="744" spans="1:4">
      <c r="A744" s="267" t="s">
        <v>1308</v>
      </c>
      <c r="B744" s="381" t="s">
        <v>1309</v>
      </c>
      <c r="C744" s="387" t="s">
        <v>779</v>
      </c>
      <c r="D744" s="270" t="s">
        <v>11</v>
      </c>
    </row>
    <row r="745" spans="1:4">
      <c r="A745" s="267" t="s">
        <v>1310</v>
      </c>
      <c r="B745" s="335" t="s">
        <v>1311</v>
      </c>
      <c r="C745" s="385"/>
      <c r="D745" s="270"/>
    </row>
    <row r="746" spans="1:4">
      <c r="A746" s="267" t="s">
        <v>1312</v>
      </c>
      <c r="B746" s="339" t="s">
        <v>1313</v>
      </c>
      <c r="C746" s="385" t="s">
        <v>169</v>
      </c>
      <c r="D746" s="270" t="s">
        <v>11</v>
      </c>
    </row>
    <row r="747" spans="1:4">
      <c r="A747" s="267" t="s">
        <v>1314</v>
      </c>
      <c r="B747" s="339" t="s">
        <v>1315</v>
      </c>
      <c r="C747" s="385" t="s">
        <v>169</v>
      </c>
      <c r="D747" s="270" t="s">
        <v>11</v>
      </c>
    </row>
    <row r="748" spans="1:4">
      <c r="A748" s="267" t="s">
        <v>1316</v>
      </c>
      <c r="B748" s="335" t="s">
        <v>1317</v>
      </c>
      <c r="C748" s="385"/>
      <c r="D748" s="270"/>
    </row>
    <row r="749" spans="1:4">
      <c r="A749" s="267" t="s">
        <v>1318</v>
      </c>
      <c r="B749" s="339" t="s">
        <v>1203</v>
      </c>
      <c r="C749" s="385" t="s">
        <v>448</v>
      </c>
      <c r="D749" s="270" t="s">
        <v>11</v>
      </c>
    </row>
    <row r="750" spans="1:4" ht="15.95" thickBot="1">
      <c r="A750" s="323" t="s">
        <v>1319</v>
      </c>
      <c r="B750" s="388" t="s">
        <v>1320</v>
      </c>
      <c r="C750" s="389" t="s">
        <v>448</v>
      </c>
      <c r="D750" s="270" t="s">
        <v>11</v>
      </c>
    </row>
    <row r="751" spans="1:4" ht="15.75" customHeight="1" thickBot="1">
      <c r="A751" s="485" t="s">
        <v>1321</v>
      </c>
      <c r="B751" s="486"/>
      <c r="C751" s="486"/>
      <c r="D751" s="519"/>
    </row>
    <row r="752" spans="1:4" ht="15.75" customHeight="1">
      <c r="A752" s="263" t="s">
        <v>1322</v>
      </c>
      <c r="B752" s="384" t="s">
        <v>1323</v>
      </c>
      <c r="C752" s="265"/>
      <c r="D752" s="314"/>
    </row>
    <row r="753" spans="1:4">
      <c r="A753" s="267" t="s">
        <v>1324</v>
      </c>
      <c r="B753" s="339" t="s">
        <v>1325</v>
      </c>
      <c r="C753" s="385"/>
      <c r="D753" s="270"/>
    </row>
    <row r="754" spans="1:4">
      <c r="A754" s="267" t="s">
        <v>1326</v>
      </c>
      <c r="B754" s="339" t="s">
        <v>1327</v>
      </c>
      <c r="C754" s="385" t="s">
        <v>10</v>
      </c>
      <c r="D754" s="270" t="s">
        <v>11</v>
      </c>
    </row>
    <row r="755" spans="1:4">
      <c r="A755" s="267" t="s">
        <v>1328</v>
      </c>
      <c r="B755" s="339" t="s">
        <v>1300</v>
      </c>
      <c r="C755" s="385" t="s">
        <v>10</v>
      </c>
      <c r="D755" s="270" t="s">
        <v>11</v>
      </c>
    </row>
    <row r="756" spans="1:4">
      <c r="A756" s="267" t="s">
        <v>1329</v>
      </c>
      <c r="B756" s="339" t="s">
        <v>1159</v>
      </c>
      <c r="C756" s="385" t="s">
        <v>10</v>
      </c>
      <c r="D756" s="270" t="s">
        <v>11</v>
      </c>
    </row>
    <row r="757" spans="1:4">
      <c r="A757" s="323" t="s">
        <v>1330</v>
      </c>
      <c r="B757" s="388" t="s">
        <v>1331</v>
      </c>
      <c r="C757" s="390"/>
      <c r="D757" s="270"/>
    </row>
    <row r="758" spans="1:4">
      <c r="A758" s="317" t="s">
        <v>1332</v>
      </c>
      <c r="B758" s="391" t="s">
        <v>1333</v>
      </c>
      <c r="C758" s="392" t="s">
        <v>1131</v>
      </c>
      <c r="D758" s="275" t="s">
        <v>10</v>
      </c>
    </row>
    <row r="759" spans="1:4" ht="15.95" thickBot="1">
      <c r="A759" s="317" t="s">
        <v>1334</v>
      </c>
      <c r="B759" s="391" t="s">
        <v>1335</v>
      </c>
      <c r="C759" s="393" t="s">
        <v>20</v>
      </c>
      <c r="D759" s="394" t="s">
        <v>10</v>
      </c>
    </row>
    <row r="760" spans="1:4" ht="24" customHeight="1" thickBot="1">
      <c r="A760" s="485" t="s">
        <v>1336</v>
      </c>
      <c r="B760" s="486"/>
      <c r="C760" s="486"/>
      <c r="D760" s="519"/>
    </row>
    <row r="761" spans="1:4">
      <c r="A761" s="263" t="s">
        <v>1337</v>
      </c>
      <c r="B761" s="384" t="s">
        <v>1338</v>
      </c>
      <c r="C761" s="265"/>
      <c r="D761" s="314"/>
    </row>
    <row r="762" spans="1:4">
      <c r="A762" s="272" t="s">
        <v>1339</v>
      </c>
      <c r="B762" s="395" t="s">
        <v>1338</v>
      </c>
      <c r="C762" s="396" t="s">
        <v>1131</v>
      </c>
      <c r="D762" s="275" t="s">
        <v>10</v>
      </c>
    </row>
    <row r="763" spans="1:4">
      <c r="A763" s="272" t="s">
        <v>1340</v>
      </c>
      <c r="B763" s="396" t="s">
        <v>1341</v>
      </c>
      <c r="C763" s="396" t="s">
        <v>20</v>
      </c>
      <c r="D763" s="275" t="s">
        <v>10</v>
      </c>
    </row>
    <row r="764" spans="1:4">
      <c r="A764" s="267" t="s">
        <v>1342</v>
      </c>
      <c r="B764" s="335" t="s">
        <v>1343</v>
      </c>
      <c r="C764" s="385"/>
      <c r="D764" s="270"/>
    </row>
    <row r="765" spans="1:4">
      <c r="A765" s="267" t="s">
        <v>1344</v>
      </c>
      <c r="B765" s="339" t="s">
        <v>1345</v>
      </c>
      <c r="C765" s="385"/>
      <c r="D765" s="270"/>
    </row>
    <row r="766" spans="1:4">
      <c r="A766" s="267" t="s">
        <v>1346</v>
      </c>
      <c r="B766" s="339" t="s">
        <v>1347</v>
      </c>
      <c r="C766" s="385" t="s">
        <v>10</v>
      </c>
      <c r="D766" s="270" t="s">
        <v>11</v>
      </c>
    </row>
    <row r="767" spans="1:4">
      <c r="A767" s="267" t="s">
        <v>1348</v>
      </c>
      <c r="B767" s="339" t="s">
        <v>1349</v>
      </c>
      <c r="C767" s="385" t="s">
        <v>10</v>
      </c>
      <c r="D767" s="270" t="s">
        <v>11</v>
      </c>
    </row>
    <row r="768" spans="1:4">
      <c r="A768" s="267" t="s">
        <v>1350</v>
      </c>
      <c r="B768" s="339" t="s">
        <v>1351</v>
      </c>
      <c r="C768" s="385"/>
      <c r="D768" s="270"/>
    </row>
    <row r="769" spans="1:4" ht="24" customHeight="1">
      <c r="A769" s="267" t="s">
        <v>1352</v>
      </c>
      <c r="B769" s="339" t="s">
        <v>1347</v>
      </c>
      <c r="C769" s="385" t="s">
        <v>10</v>
      </c>
      <c r="D769" s="270" t="s">
        <v>11</v>
      </c>
    </row>
    <row r="770" spans="1:4" ht="15.75" customHeight="1">
      <c r="A770" s="267" t="s">
        <v>1353</v>
      </c>
      <c r="B770" s="339" t="s">
        <v>1349</v>
      </c>
      <c r="C770" s="385" t="s">
        <v>10</v>
      </c>
      <c r="D770" s="270" t="s">
        <v>11</v>
      </c>
    </row>
    <row r="771" spans="1:4" ht="15.75" customHeight="1">
      <c r="A771" s="267" t="s">
        <v>1354</v>
      </c>
      <c r="B771" s="339" t="s">
        <v>1355</v>
      </c>
      <c r="C771" s="385" t="s">
        <v>10</v>
      </c>
      <c r="D771" s="270" t="s">
        <v>11</v>
      </c>
    </row>
    <row r="772" spans="1:4">
      <c r="A772" s="338" t="s">
        <v>1356</v>
      </c>
      <c r="B772" s="335" t="s">
        <v>1357</v>
      </c>
      <c r="C772" s="385"/>
      <c r="D772" s="344"/>
    </row>
    <row r="773" spans="1:4">
      <c r="A773" s="338" t="s">
        <v>1358</v>
      </c>
      <c r="B773" s="339" t="s">
        <v>1359</v>
      </c>
      <c r="C773" s="385" t="s">
        <v>10</v>
      </c>
      <c r="D773" s="344" t="s">
        <v>11</v>
      </c>
    </row>
    <row r="774" spans="1:4">
      <c r="A774" s="338" t="s">
        <v>1360</v>
      </c>
      <c r="B774" s="339" t="s">
        <v>1361</v>
      </c>
      <c r="C774" s="385" t="s">
        <v>10</v>
      </c>
      <c r="D774" s="344" t="s">
        <v>11</v>
      </c>
    </row>
    <row r="775" spans="1:4">
      <c r="A775" s="338" t="s">
        <v>1362</v>
      </c>
      <c r="B775" s="339" t="s">
        <v>1351</v>
      </c>
      <c r="C775" s="385" t="s">
        <v>10</v>
      </c>
      <c r="D775" s="344" t="s">
        <v>11</v>
      </c>
    </row>
    <row r="776" spans="1:4" ht="15.95" thickBot="1">
      <c r="A776" s="397" t="s">
        <v>1363</v>
      </c>
      <c r="B776" s="398" t="s">
        <v>1364</v>
      </c>
      <c r="C776" s="385" t="s">
        <v>10</v>
      </c>
      <c r="D776" s="344" t="s">
        <v>11</v>
      </c>
    </row>
    <row r="777" spans="1:4" ht="15.95" thickBot="1">
      <c r="A777" s="485" t="s">
        <v>1365</v>
      </c>
      <c r="B777" s="486"/>
      <c r="C777" s="486"/>
      <c r="D777" s="519"/>
    </row>
    <row r="778" spans="1:4">
      <c r="A778" s="263" t="s">
        <v>1366</v>
      </c>
      <c r="B778" s="301" t="s">
        <v>1367</v>
      </c>
      <c r="C778" s="302"/>
      <c r="D778" s="314"/>
    </row>
    <row r="779" spans="1:4" ht="15.75" customHeight="1">
      <c r="A779" s="267" t="s">
        <v>1368</v>
      </c>
      <c r="B779" s="304" t="s">
        <v>1369</v>
      </c>
      <c r="C779" s="269" t="s">
        <v>345</v>
      </c>
      <c r="D779" s="270" t="s">
        <v>11</v>
      </c>
    </row>
    <row r="780" spans="1:4" ht="15.75" customHeight="1">
      <c r="A780" s="267" t="s">
        <v>1370</v>
      </c>
      <c r="B780" s="304" t="s">
        <v>1371</v>
      </c>
      <c r="C780" s="269" t="s">
        <v>345</v>
      </c>
      <c r="D780" s="270" t="s">
        <v>11</v>
      </c>
    </row>
    <row r="781" spans="1:4">
      <c r="A781" s="267" t="s">
        <v>1372</v>
      </c>
      <c r="B781" s="303" t="s">
        <v>1373</v>
      </c>
      <c r="C781" s="304"/>
      <c r="D781" s="270"/>
    </row>
    <row r="782" spans="1:4">
      <c r="A782" s="267" t="s">
        <v>1374</v>
      </c>
      <c r="B782" s="304" t="s">
        <v>1369</v>
      </c>
      <c r="C782" s="269" t="s">
        <v>345</v>
      </c>
      <c r="D782" s="270" t="s">
        <v>11</v>
      </c>
    </row>
    <row r="783" spans="1:4">
      <c r="A783" s="267" t="s">
        <v>1375</v>
      </c>
      <c r="B783" s="304" t="s">
        <v>1371</v>
      </c>
      <c r="C783" s="269" t="s">
        <v>345</v>
      </c>
      <c r="D783" s="270" t="s">
        <v>11</v>
      </c>
    </row>
    <row r="784" spans="1:4">
      <c r="A784" s="267" t="s">
        <v>1376</v>
      </c>
      <c r="B784" s="303" t="s">
        <v>1377</v>
      </c>
      <c r="C784" s="269"/>
      <c r="D784" s="270"/>
    </row>
    <row r="785" spans="1:4">
      <c r="A785" s="267" t="s">
        <v>1378</v>
      </c>
      <c r="B785" s="304" t="s">
        <v>1379</v>
      </c>
      <c r="C785" s="269"/>
      <c r="D785" s="270"/>
    </row>
    <row r="786" spans="1:4">
      <c r="A786" s="267" t="s">
        <v>1380</v>
      </c>
      <c r="B786" s="304" t="s">
        <v>1381</v>
      </c>
      <c r="C786" s="269" t="s">
        <v>10</v>
      </c>
      <c r="D786" s="270" t="s">
        <v>11</v>
      </c>
    </row>
    <row r="787" spans="1:4" ht="24" customHeight="1">
      <c r="A787" s="267" t="s">
        <v>1382</v>
      </c>
      <c r="B787" s="304" t="s">
        <v>1383</v>
      </c>
      <c r="C787" s="269" t="s">
        <v>10</v>
      </c>
      <c r="D787" s="270" t="s">
        <v>11</v>
      </c>
    </row>
    <row r="788" spans="1:4">
      <c r="A788" s="267" t="s">
        <v>1384</v>
      </c>
      <c r="B788" s="304" t="s">
        <v>1385</v>
      </c>
      <c r="C788" s="269" t="s">
        <v>10</v>
      </c>
      <c r="D788" s="270" t="s">
        <v>11</v>
      </c>
    </row>
    <row r="789" spans="1:4">
      <c r="A789" s="267" t="s">
        <v>1386</v>
      </c>
      <c r="B789" s="304" t="s">
        <v>1387</v>
      </c>
      <c r="C789" s="269"/>
      <c r="D789" s="270"/>
    </row>
    <row r="790" spans="1:4">
      <c r="A790" s="267" t="s">
        <v>1388</v>
      </c>
      <c r="B790" s="304" t="s">
        <v>1381</v>
      </c>
      <c r="C790" s="269" t="s">
        <v>10</v>
      </c>
      <c r="D790" s="270" t="s">
        <v>11</v>
      </c>
    </row>
    <row r="791" spans="1:4" ht="16.5" customHeight="1">
      <c r="A791" s="267" t="s">
        <v>1389</v>
      </c>
      <c r="B791" s="304" t="s">
        <v>1390</v>
      </c>
      <c r="C791" s="269" t="s">
        <v>10</v>
      </c>
      <c r="D791" s="270" t="s">
        <v>11</v>
      </c>
    </row>
    <row r="792" spans="1:4">
      <c r="A792" s="267" t="s">
        <v>1391</v>
      </c>
      <c r="B792" s="304" t="s">
        <v>1392</v>
      </c>
      <c r="C792" s="269"/>
      <c r="D792" s="270"/>
    </row>
    <row r="793" spans="1:4">
      <c r="A793" s="267" t="s">
        <v>1393</v>
      </c>
      <c r="B793" s="304" t="s">
        <v>1381</v>
      </c>
      <c r="C793" s="269" t="s">
        <v>10</v>
      </c>
      <c r="D793" s="270" t="s">
        <v>11</v>
      </c>
    </row>
    <row r="794" spans="1:4">
      <c r="A794" s="267" t="s">
        <v>1394</v>
      </c>
      <c r="B794" s="304" t="s">
        <v>1383</v>
      </c>
      <c r="C794" s="269" t="s">
        <v>10</v>
      </c>
      <c r="D794" s="270" t="s">
        <v>11</v>
      </c>
    </row>
    <row r="795" spans="1:4">
      <c r="A795" s="267" t="s">
        <v>1395</v>
      </c>
      <c r="B795" s="304" t="s">
        <v>1396</v>
      </c>
      <c r="C795" s="269"/>
      <c r="D795" s="270"/>
    </row>
    <row r="796" spans="1:4">
      <c r="A796" s="267" t="s">
        <v>1397</v>
      </c>
      <c r="B796" s="304" t="s">
        <v>1381</v>
      </c>
      <c r="C796" s="269" t="s">
        <v>10</v>
      </c>
      <c r="D796" s="270" t="s">
        <v>11</v>
      </c>
    </row>
    <row r="797" spans="1:4" ht="15.75" customHeight="1">
      <c r="A797" s="267" t="s">
        <v>1398</v>
      </c>
      <c r="B797" s="304" t="s">
        <v>1383</v>
      </c>
      <c r="C797" s="269" t="s">
        <v>10</v>
      </c>
      <c r="D797" s="270" t="s">
        <v>11</v>
      </c>
    </row>
    <row r="798" spans="1:4" ht="15.75" customHeight="1">
      <c r="A798" s="267" t="s">
        <v>1399</v>
      </c>
      <c r="B798" s="303" t="s">
        <v>1400</v>
      </c>
      <c r="C798" s="269"/>
      <c r="D798" s="270"/>
    </row>
    <row r="799" spans="1:4">
      <c r="A799" s="267" t="s">
        <v>1401</v>
      </c>
      <c r="B799" s="304" t="s">
        <v>1402</v>
      </c>
      <c r="C799" s="269" t="s">
        <v>10</v>
      </c>
      <c r="D799" s="270" t="s">
        <v>11</v>
      </c>
    </row>
    <row r="800" spans="1:4">
      <c r="A800" s="267" t="s">
        <v>1403</v>
      </c>
      <c r="B800" s="304" t="s">
        <v>1369</v>
      </c>
      <c r="C800" s="269" t="s">
        <v>10</v>
      </c>
      <c r="D800" s="270" t="s">
        <v>11</v>
      </c>
    </row>
    <row r="801" spans="1:4">
      <c r="A801" s="267" t="s">
        <v>1404</v>
      </c>
      <c r="B801" s="304" t="s">
        <v>1371</v>
      </c>
      <c r="C801" s="269" t="s">
        <v>10</v>
      </c>
      <c r="D801" s="270" t="s">
        <v>11</v>
      </c>
    </row>
    <row r="802" spans="1:4">
      <c r="A802" s="267" t="s">
        <v>1405</v>
      </c>
      <c r="B802" s="304" t="s">
        <v>1406</v>
      </c>
      <c r="C802" s="304"/>
      <c r="D802" s="270"/>
    </row>
    <row r="803" spans="1:4">
      <c r="A803" s="267" t="s">
        <v>1407</v>
      </c>
      <c r="B803" s="304" t="s">
        <v>1369</v>
      </c>
      <c r="C803" s="269" t="s">
        <v>10</v>
      </c>
      <c r="D803" s="270" t="s">
        <v>11</v>
      </c>
    </row>
    <row r="804" spans="1:4">
      <c r="A804" s="267" t="s">
        <v>1408</v>
      </c>
      <c r="B804" s="304" t="s">
        <v>1371</v>
      </c>
      <c r="C804" s="269" t="s">
        <v>10</v>
      </c>
      <c r="D804" s="270" t="s">
        <v>11</v>
      </c>
    </row>
    <row r="805" spans="1:4">
      <c r="A805" s="267" t="s">
        <v>1409</v>
      </c>
      <c r="B805" s="304" t="s">
        <v>1410</v>
      </c>
      <c r="C805" s="304"/>
      <c r="D805" s="270"/>
    </row>
    <row r="806" spans="1:4">
      <c r="A806" s="267" t="s">
        <v>1411</v>
      </c>
      <c r="B806" s="304" t="s">
        <v>1369</v>
      </c>
      <c r="C806" s="269" t="s">
        <v>10</v>
      </c>
      <c r="D806" s="270" t="s">
        <v>11</v>
      </c>
    </row>
    <row r="807" spans="1:4">
      <c r="A807" s="267" t="s">
        <v>1412</v>
      </c>
      <c r="B807" s="304" t="s">
        <v>1371</v>
      </c>
      <c r="C807" s="269" t="s">
        <v>10</v>
      </c>
      <c r="D807" s="270" t="s">
        <v>11</v>
      </c>
    </row>
    <row r="808" spans="1:4">
      <c r="A808" s="267" t="s">
        <v>1413</v>
      </c>
      <c r="B808" s="304" t="s">
        <v>1414</v>
      </c>
      <c r="C808" s="269"/>
      <c r="D808" s="270"/>
    </row>
    <row r="809" spans="1:4">
      <c r="A809" s="267" t="s">
        <v>1415</v>
      </c>
      <c r="B809" s="304" t="s">
        <v>1369</v>
      </c>
      <c r="C809" s="269" t="s">
        <v>10</v>
      </c>
      <c r="D809" s="270" t="s">
        <v>11</v>
      </c>
    </row>
    <row r="810" spans="1:4">
      <c r="A810" s="267" t="s">
        <v>1416</v>
      </c>
      <c r="B810" s="304" t="s">
        <v>1371</v>
      </c>
      <c r="C810" s="269" t="s">
        <v>10</v>
      </c>
      <c r="D810" s="270" t="s">
        <v>11</v>
      </c>
    </row>
    <row r="811" spans="1:4">
      <c r="A811" s="267" t="s">
        <v>1417</v>
      </c>
      <c r="B811" s="304" t="s">
        <v>1418</v>
      </c>
      <c r="C811" s="269" t="s">
        <v>10</v>
      </c>
      <c r="D811" s="270" t="s">
        <v>11</v>
      </c>
    </row>
    <row r="812" spans="1:4" ht="17.25" customHeight="1">
      <c r="A812" s="267" t="s">
        <v>1419</v>
      </c>
      <c r="B812" s="303" t="s">
        <v>1420</v>
      </c>
      <c r="C812" s="269" t="s">
        <v>10</v>
      </c>
      <c r="D812" s="270" t="s">
        <v>11</v>
      </c>
    </row>
    <row r="813" spans="1:4">
      <c r="A813" s="267" t="s">
        <v>1421</v>
      </c>
      <c r="B813" s="303" t="s">
        <v>1422</v>
      </c>
      <c r="C813" s="304"/>
      <c r="D813" s="270"/>
    </row>
    <row r="814" spans="1:4">
      <c r="A814" s="267" t="s">
        <v>1423</v>
      </c>
      <c r="B814" s="304" t="s">
        <v>1424</v>
      </c>
      <c r="C814" s="269"/>
      <c r="D814" s="270"/>
    </row>
    <row r="815" spans="1:4" ht="15" customHeight="1">
      <c r="A815" s="267" t="s">
        <v>1425</v>
      </c>
      <c r="B815" s="304" t="s">
        <v>1369</v>
      </c>
      <c r="C815" s="269" t="s">
        <v>345</v>
      </c>
      <c r="D815" s="270" t="s">
        <v>11</v>
      </c>
    </row>
    <row r="816" spans="1:4">
      <c r="A816" s="267" t="s">
        <v>1426</v>
      </c>
      <c r="B816" s="304" t="s">
        <v>1371</v>
      </c>
      <c r="C816" s="269" t="s">
        <v>345</v>
      </c>
      <c r="D816" s="270" t="s">
        <v>11</v>
      </c>
    </row>
    <row r="817" spans="1:4">
      <c r="A817" s="267" t="s">
        <v>1427</v>
      </c>
      <c r="B817" s="304" t="s">
        <v>1402</v>
      </c>
      <c r="C817" s="269" t="s">
        <v>10</v>
      </c>
      <c r="D817" s="270" t="s">
        <v>11</v>
      </c>
    </row>
    <row r="818" spans="1:4">
      <c r="A818" s="267" t="s">
        <v>1428</v>
      </c>
      <c r="B818" s="304" t="s">
        <v>1369</v>
      </c>
      <c r="C818" s="269" t="s">
        <v>10</v>
      </c>
      <c r="D818" s="270" t="s">
        <v>11</v>
      </c>
    </row>
    <row r="819" spans="1:4">
      <c r="A819" s="267" t="s">
        <v>1429</v>
      </c>
      <c r="B819" s="304" t="s">
        <v>1371</v>
      </c>
      <c r="C819" s="269" t="s">
        <v>10</v>
      </c>
      <c r="D819" s="270" t="s">
        <v>11</v>
      </c>
    </row>
    <row r="820" spans="1:4">
      <c r="A820" s="267" t="s">
        <v>1430</v>
      </c>
      <c r="B820" s="304" t="s">
        <v>1431</v>
      </c>
      <c r="C820" s="269"/>
      <c r="D820" s="270"/>
    </row>
    <row r="821" spans="1:4">
      <c r="A821" s="267" t="s">
        <v>1432</v>
      </c>
      <c r="B821" s="304" t="s">
        <v>1369</v>
      </c>
      <c r="C821" s="269" t="s">
        <v>10</v>
      </c>
      <c r="D821" s="270" t="s">
        <v>11</v>
      </c>
    </row>
    <row r="822" spans="1:4">
      <c r="A822" s="267" t="s">
        <v>1433</v>
      </c>
      <c r="B822" s="304" t="s">
        <v>1371</v>
      </c>
      <c r="C822" s="269" t="s">
        <v>10</v>
      </c>
      <c r="D822" s="270" t="s">
        <v>11</v>
      </c>
    </row>
    <row r="823" spans="1:4" ht="15.75" customHeight="1">
      <c r="A823" s="267" t="s">
        <v>1434</v>
      </c>
      <c r="B823" s="304" t="s">
        <v>1435</v>
      </c>
      <c r="C823" s="269"/>
      <c r="D823" s="270"/>
    </row>
    <row r="824" spans="1:4">
      <c r="A824" s="267" t="s">
        <v>1436</v>
      </c>
      <c r="B824" s="304" t="s">
        <v>1369</v>
      </c>
      <c r="C824" s="269" t="s">
        <v>10</v>
      </c>
      <c r="D824" s="270" t="s">
        <v>11</v>
      </c>
    </row>
    <row r="825" spans="1:4">
      <c r="A825" s="267" t="s">
        <v>1437</v>
      </c>
      <c r="B825" s="304" t="s">
        <v>1371</v>
      </c>
      <c r="C825" s="269" t="s">
        <v>10</v>
      </c>
      <c r="D825" s="270" t="s">
        <v>11</v>
      </c>
    </row>
    <row r="826" spans="1:4">
      <c r="A826" s="267" t="s">
        <v>1438</v>
      </c>
      <c r="B826" s="304" t="s">
        <v>1439</v>
      </c>
      <c r="C826" s="269"/>
      <c r="D826" s="270"/>
    </row>
    <row r="827" spans="1:4">
      <c r="A827" s="267" t="s">
        <v>1440</v>
      </c>
      <c r="B827" s="304" t="s">
        <v>1441</v>
      </c>
      <c r="C827" s="269" t="s">
        <v>10</v>
      </c>
      <c r="D827" s="270" t="s">
        <v>11</v>
      </c>
    </row>
    <row r="828" spans="1:4">
      <c r="A828" s="267" t="s">
        <v>1442</v>
      </c>
      <c r="B828" s="304" t="s">
        <v>1443</v>
      </c>
      <c r="C828" s="269" t="s">
        <v>10</v>
      </c>
      <c r="D828" s="270" t="s">
        <v>11</v>
      </c>
    </row>
    <row r="829" spans="1:4">
      <c r="A829" s="267" t="s">
        <v>1444</v>
      </c>
      <c r="B829" s="303" t="s">
        <v>1445</v>
      </c>
      <c r="C829" s="269"/>
      <c r="D829" s="270"/>
    </row>
    <row r="830" spans="1:4">
      <c r="A830" s="267" t="s">
        <v>1446</v>
      </c>
      <c r="B830" s="304" t="s">
        <v>1447</v>
      </c>
      <c r="C830" s="269" t="s">
        <v>345</v>
      </c>
      <c r="D830" s="270" t="s">
        <v>11</v>
      </c>
    </row>
    <row r="831" spans="1:4">
      <c r="A831" s="267" t="s">
        <v>1448</v>
      </c>
      <c r="B831" s="304" t="s">
        <v>1449</v>
      </c>
      <c r="C831" s="269" t="s">
        <v>345</v>
      </c>
      <c r="D831" s="270" t="s">
        <v>11</v>
      </c>
    </row>
    <row r="832" spans="1:4">
      <c r="A832" s="267" t="s">
        <v>1450</v>
      </c>
      <c r="B832" s="304" t="s">
        <v>1451</v>
      </c>
      <c r="C832" s="269" t="s">
        <v>10</v>
      </c>
      <c r="D832" s="270"/>
    </row>
    <row r="833" spans="1:4">
      <c r="A833" s="267" t="s">
        <v>1452</v>
      </c>
      <c r="B833" s="304" t="s">
        <v>1453</v>
      </c>
      <c r="C833" s="269" t="s">
        <v>10</v>
      </c>
      <c r="D833" s="270" t="s">
        <v>11</v>
      </c>
    </row>
    <row r="834" spans="1:4">
      <c r="A834" s="267" t="s">
        <v>1454</v>
      </c>
      <c r="B834" s="381" t="s">
        <v>1455</v>
      </c>
      <c r="C834" s="269" t="s">
        <v>10</v>
      </c>
      <c r="D834" s="270" t="s">
        <v>11</v>
      </c>
    </row>
    <row r="835" spans="1:4">
      <c r="A835" s="267" t="s">
        <v>1456</v>
      </c>
      <c r="B835" s="304" t="s">
        <v>1457</v>
      </c>
      <c r="C835" s="269"/>
      <c r="D835" s="270"/>
    </row>
    <row r="836" spans="1:4">
      <c r="A836" s="267" t="s">
        <v>1458</v>
      </c>
      <c r="B836" s="304" t="s">
        <v>1459</v>
      </c>
      <c r="C836" s="269" t="s">
        <v>10</v>
      </c>
      <c r="D836" s="270" t="s">
        <v>11</v>
      </c>
    </row>
    <row r="837" spans="1:4">
      <c r="A837" s="267" t="s">
        <v>1460</v>
      </c>
      <c r="B837" s="304" t="s">
        <v>1461</v>
      </c>
      <c r="C837" s="269" t="s">
        <v>10</v>
      </c>
      <c r="D837" s="270" t="s">
        <v>11</v>
      </c>
    </row>
    <row r="838" spans="1:4">
      <c r="A838" s="267" t="s">
        <v>1462</v>
      </c>
      <c r="B838" s="304" t="s">
        <v>1463</v>
      </c>
      <c r="C838" s="269" t="s">
        <v>10</v>
      </c>
      <c r="D838" s="270" t="s">
        <v>11</v>
      </c>
    </row>
    <row r="839" spans="1:4">
      <c r="A839" s="267" t="s">
        <v>1464</v>
      </c>
      <c r="B839" s="381" t="s">
        <v>1465</v>
      </c>
      <c r="C839" s="387"/>
      <c r="D839" s="270"/>
    </row>
    <row r="840" spans="1:4">
      <c r="A840" s="267" t="s">
        <v>1466</v>
      </c>
      <c r="B840" s="381" t="s">
        <v>1402</v>
      </c>
      <c r="C840" s="383" t="s">
        <v>10</v>
      </c>
      <c r="D840" s="270" t="s">
        <v>11</v>
      </c>
    </row>
    <row r="841" spans="1:4">
      <c r="A841" s="267" t="s">
        <v>1467</v>
      </c>
      <c r="B841" s="381" t="s">
        <v>1468</v>
      </c>
      <c r="C841" s="383" t="s">
        <v>10</v>
      </c>
      <c r="D841" s="399" t="s">
        <v>11</v>
      </c>
    </row>
    <row r="842" spans="1:4">
      <c r="A842" s="267" t="s">
        <v>1469</v>
      </c>
      <c r="B842" s="381" t="s">
        <v>1470</v>
      </c>
      <c r="C842" s="383" t="s">
        <v>10</v>
      </c>
      <c r="D842" s="399" t="s">
        <v>11</v>
      </c>
    </row>
    <row r="843" spans="1:4">
      <c r="A843" s="267" t="s">
        <v>1471</v>
      </c>
      <c r="B843" s="381" t="s">
        <v>1414</v>
      </c>
      <c r="C843" s="383" t="s">
        <v>10</v>
      </c>
      <c r="D843" s="399" t="s">
        <v>11</v>
      </c>
    </row>
    <row r="844" spans="1:4">
      <c r="A844" s="400" t="s">
        <v>1472</v>
      </c>
      <c r="B844" s="369" t="s">
        <v>1473</v>
      </c>
      <c r="C844" s="369" t="s">
        <v>10</v>
      </c>
      <c r="D844" s="270" t="s">
        <v>11</v>
      </c>
    </row>
    <row r="845" spans="1:4">
      <c r="A845" s="267" t="s">
        <v>1474</v>
      </c>
      <c r="B845" s="303" t="s">
        <v>1475</v>
      </c>
      <c r="C845" s="269" t="s">
        <v>212</v>
      </c>
      <c r="D845" s="270" t="s">
        <v>11</v>
      </c>
    </row>
    <row r="846" spans="1:4">
      <c r="A846" s="267" t="s">
        <v>1476</v>
      </c>
      <c r="B846" s="303" t="s">
        <v>1477</v>
      </c>
      <c r="C846" s="269"/>
      <c r="D846" s="270"/>
    </row>
    <row r="847" spans="1:4">
      <c r="A847" s="267" t="s">
        <v>1478</v>
      </c>
      <c r="B847" s="304" t="s">
        <v>1369</v>
      </c>
      <c r="C847" s="269" t="s">
        <v>345</v>
      </c>
      <c r="D847" s="270" t="s">
        <v>11</v>
      </c>
    </row>
    <row r="848" spans="1:4">
      <c r="A848" s="267" t="s">
        <v>1479</v>
      </c>
      <c r="B848" s="304" t="s">
        <v>1371</v>
      </c>
      <c r="C848" s="269" t="s">
        <v>345</v>
      </c>
      <c r="D848" s="270" t="s">
        <v>11</v>
      </c>
    </row>
    <row r="849" spans="1:28">
      <c r="A849" s="267" t="s">
        <v>1480</v>
      </c>
      <c r="B849" s="303" t="s">
        <v>1481</v>
      </c>
      <c r="C849" s="269" t="s">
        <v>345</v>
      </c>
      <c r="D849" s="270" t="s">
        <v>11</v>
      </c>
    </row>
    <row r="850" spans="1:28">
      <c r="A850" s="267" t="s">
        <v>1482</v>
      </c>
      <c r="B850" s="303" t="s">
        <v>1483</v>
      </c>
      <c r="C850" s="269"/>
      <c r="D850" s="270"/>
    </row>
    <row r="851" spans="1:28">
      <c r="A851" s="272" t="s">
        <v>1484</v>
      </c>
      <c r="B851" s="312" t="s">
        <v>1483</v>
      </c>
      <c r="C851" s="285" t="s">
        <v>17</v>
      </c>
      <c r="D851" s="275" t="s">
        <v>10</v>
      </c>
    </row>
    <row r="852" spans="1:28">
      <c r="A852" s="272" t="s">
        <v>1485</v>
      </c>
      <c r="B852" s="312" t="s">
        <v>1486</v>
      </c>
      <c r="C852" s="312" t="s">
        <v>20</v>
      </c>
      <c r="D852" s="275" t="s">
        <v>10</v>
      </c>
    </row>
    <row r="853" spans="1:28">
      <c r="A853" s="267" t="s">
        <v>1487</v>
      </c>
      <c r="B853" s="303" t="s">
        <v>1488</v>
      </c>
      <c r="C853" s="269"/>
      <c r="D853" s="270"/>
    </row>
    <row r="854" spans="1:28">
      <c r="A854" s="272" t="s">
        <v>1489</v>
      </c>
      <c r="B854" s="312" t="s">
        <v>1490</v>
      </c>
      <c r="C854" s="285" t="s">
        <v>17</v>
      </c>
      <c r="D854" s="275" t="s">
        <v>10</v>
      </c>
    </row>
    <row r="855" spans="1:28">
      <c r="A855" s="272" t="s">
        <v>1491</v>
      </c>
      <c r="B855" s="312" t="s">
        <v>1492</v>
      </c>
      <c r="C855" s="312" t="s">
        <v>20</v>
      </c>
      <c r="D855" s="275" t="s">
        <v>10</v>
      </c>
    </row>
    <row r="856" spans="1:28">
      <c r="A856" s="267" t="s">
        <v>1493</v>
      </c>
      <c r="B856" s="303" t="s">
        <v>1494</v>
      </c>
      <c r="C856" s="304"/>
      <c r="D856" s="270"/>
    </row>
    <row r="857" spans="1:28">
      <c r="A857" s="267" t="s">
        <v>1495</v>
      </c>
      <c r="B857" s="304" t="s">
        <v>1496</v>
      </c>
      <c r="C857" s="304" t="s">
        <v>345</v>
      </c>
      <c r="D857" s="270" t="s">
        <v>11</v>
      </c>
    </row>
    <row r="858" spans="1:28">
      <c r="A858" s="267" t="s">
        <v>1497</v>
      </c>
      <c r="B858" s="304" t="s">
        <v>1498</v>
      </c>
      <c r="C858" s="269" t="s">
        <v>10</v>
      </c>
      <c r="D858" s="270" t="s">
        <v>11</v>
      </c>
    </row>
    <row r="859" spans="1:28">
      <c r="A859" s="267" t="s">
        <v>1499</v>
      </c>
      <c r="B859" s="304" t="s">
        <v>1500</v>
      </c>
      <c r="C859" s="269" t="s">
        <v>10</v>
      </c>
      <c r="D859" s="270" t="s">
        <v>11</v>
      </c>
    </row>
    <row r="860" spans="1:28">
      <c r="A860" s="267" t="s">
        <v>1501</v>
      </c>
      <c r="B860" s="303" t="s">
        <v>1502</v>
      </c>
      <c r="C860" s="269" t="s">
        <v>10</v>
      </c>
      <c r="D860" s="270" t="s">
        <v>11</v>
      </c>
    </row>
    <row r="861" spans="1:28">
      <c r="A861" s="400" t="s">
        <v>1503</v>
      </c>
      <c r="B861" s="401" t="s">
        <v>1504</v>
      </c>
      <c r="C861" s="369"/>
      <c r="D861" s="270"/>
    </row>
    <row r="862" spans="1:28" s="405" customFormat="1">
      <c r="A862" s="402" t="s">
        <v>1505</v>
      </c>
      <c r="B862" s="403" t="s">
        <v>1504</v>
      </c>
      <c r="C862" s="404" t="s">
        <v>17</v>
      </c>
      <c r="D862" s="275" t="s">
        <v>10</v>
      </c>
      <c r="E862" s="258"/>
      <c r="F862" s="258"/>
      <c r="G862" s="258"/>
      <c r="H862" s="258"/>
      <c r="I862" s="258"/>
      <c r="J862" s="258"/>
      <c r="K862" s="258"/>
      <c r="L862" s="258"/>
      <c r="M862" s="258"/>
      <c r="N862" s="258"/>
      <c r="O862" s="258"/>
      <c r="P862" s="258"/>
      <c r="Q862" s="258"/>
      <c r="R862" s="258"/>
      <c r="S862" s="258"/>
      <c r="T862" s="258"/>
      <c r="U862" s="258"/>
      <c r="V862" s="258"/>
      <c r="W862" s="258"/>
      <c r="X862" s="258"/>
      <c r="Y862" s="258"/>
      <c r="Z862" s="258"/>
      <c r="AA862" s="258"/>
      <c r="AB862" s="258"/>
    </row>
    <row r="863" spans="1:28" s="405" customFormat="1">
      <c r="A863" s="402" t="s">
        <v>1506</v>
      </c>
      <c r="B863" s="403" t="s">
        <v>1507</v>
      </c>
      <c r="C863" s="403" t="s">
        <v>20</v>
      </c>
      <c r="D863" s="275" t="s">
        <v>10</v>
      </c>
      <c r="E863" s="258"/>
      <c r="F863" s="258"/>
      <c r="G863" s="258"/>
      <c r="H863" s="258"/>
      <c r="I863" s="258"/>
      <c r="J863" s="258"/>
      <c r="K863" s="258"/>
      <c r="L863" s="258"/>
      <c r="M863" s="258"/>
      <c r="N863" s="258"/>
      <c r="O863" s="258"/>
      <c r="P863" s="258"/>
      <c r="Q863" s="258"/>
      <c r="R863" s="258"/>
      <c r="S863" s="258"/>
      <c r="T863" s="258"/>
      <c r="U863" s="258"/>
      <c r="V863" s="258"/>
      <c r="W863" s="258"/>
      <c r="X863" s="258"/>
      <c r="Y863" s="258"/>
      <c r="Z863" s="258"/>
      <c r="AA863" s="258"/>
      <c r="AB863" s="258"/>
    </row>
    <row r="864" spans="1:28">
      <c r="A864" s="400" t="s">
        <v>1508</v>
      </c>
      <c r="B864" s="303" t="s">
        <v>1509</v>
      </c>
      <c r="C864" s="269"/>
      <c r="D864" s="270"/>
    </row>
    <row r="865" spans="1:4">
      <c r="A865" s="400" t="s">
        <v>1510</v>
      </c>
      <c r="B865" s="303" t="s">
        <v>1511</v>
      </c>
      <c r="C865" s="269"/>
      <c r="D865" s="270"/>
    </row>
    <row r="866" spans="1:4">
      <c r="A866" s="400" t="s">
        <v>1512</v>
      </c>
      <c r="B866" s="329" t="s">
        <v>1513</v>
      </c>
      <c r="C866" s="269" t="s">
        <v>10</v>
      </c>
      <c r="D866" s="270" t="s">
        <v>11</v>
      </c>
    </row>
    <row r="867" spans="1:4">
      <c r="A867" s="400" t="s">
        <v>1514</v>
      </c>
      <c r="B867" s="329" t="s">
        <v>1515</v>
      </c>
      <c r="C867" s="269" t="s">
        <v>10</v>
      </c>
      <c r="D867" s="270" t="s">
        <v>11</v>
      </c>
    </row>
    <row r="868" spans="1:4">
      <c r="A868" s="400" t="s">
        <v>1516</v>
      </c>
      <c r="B868" s="329" t="s">
        <v>1517</v>
      </c>
      <c r="C868" s="269" t="s">
        <v>10</v>
      </c>
      <c r="D868" s="270" t="s">
        <v>11</v>
      </c>
    </row>
    <row r="869" spans="1:4">
      <c r="A869" s="400" t="s">
        <v>1518</v>
      </c>
      <c r="B869" s="329" t="s">
        <v>1519</v>
      </c>
      <c r="C869" s="269" t="s">
        <v>10</v>
      </c>
      <c r="D869" s="270" t="s">
        <v>11</v>
      </c>
    </row>
    <row r="870" spans="1:4">
      <c r="A870" s="400" t="s">
        <v>1520</v>
      </c>
      <c r="B870" s="329" t="s">
        <v>1521</v>
      </c>
      <c r="C870" s="269" t="s">
        <v>10</v>
      </c>
      <c r="D870" s="270" t="s">
        <v>11</v>
      </c>
    </row>
    <row r="871" spans="1:4">
      <c r="A871" s="400" t="s">
        <v>1522</v>
      </c>
      <c r="B871" s="329" t="s">
        <v>1523</v>
      </c>
      <c r="C871" s="269" t="s">
        <v>10</v>
      </c>
      <c r="D871" s="270" t="s">
        <v>11</v>
      </c>
    </row>
    <row r="872" spans="1:4">
      <c r="A872" s="400" t="s">
        <v>1524</v>
      </c>
      <c r="B872" s="329" t="s">
        <v>1525</v>
      </c>
      <c r="C872" s="269" t="s">
        <v>10</v>
      </c>
      <c r="D872" s="270" t="s">
        <v>11</v>
      </c>
    </row>
    <row r="873" spans="1:4" ht="17.25" customHeight="1">
      <c r="A873" s="400" t="s">
        <v>1526</v>
      </c>
      <c r="B873" s="329" t="s">
        <v>1527</v>
      </c>
      <c r="C873" s="269" t="s">
        <v>10</v>
      </c>
      <c r="D873" s="270" t="s">
        <v>11</v>
      </c>
    </row>
    <row r="874" spans="1:4">
      <c r="A874" s="400" t="s">
        <v>1528</v>
      </c>
      <c r="B874" s="329" t="s">
        <v>1529</v>
      </c>
      <c r="C874" s="269" t="s">
        <v>10</v>
      </c>
      <c r="D874" s="270" t="s">
        <v>11</v>
      </c>
    </row>
    <row r="875" spans="1:4">
      <c r="A875" s="400" t="s">
        <v>1530</v>
      </c>
      <c r="B875" s="329" t="s">
        <v>1531</v>
      </c>
      <c r="C875" s="269" t="s">
        <v>10</v>
      </c>
      <c r="D875" s="270" t="s">
        <v>11</v>
      </c>
    </row>
    <row r="876" spans="1:4">
      <c r="A876" s="400" t="s">
        <v>1532</v>
      </c>
      <c r="B876" s="329" t="s">
        <v>1533</v>
      </c>
      <c r="C876" s="269" t="s">
        <v>10</v>
      </c>
      <c r="D876" s="270" t="s">
        <v>11</v>
      </c>
    </row>
    <row r="877" spans="1:4">
      <c r="A877" s="400" t="s">
        <v>1534</v>
      </c>
      <c r="B877" s="329" t="s">
        <v>1535</v>
      </c>
      <c r="C877" s="269" t="s">
        <v>10</v>
      </c>
      <c r="D877" s="270" t="s">
        <v>11</v>
      </c>
    </row>
    <row r="878" spans="1:4">
      <c r="A878" s="400" t="s">
        <v>1536</v>
      </c>
      <c r="B878" s="329" t="s">
        <v>1537</v>
      </c>
      <c r="C878" s="269" t="s">
        <v>345</v>
      </c>
      <c r="D878" s="270" t="s">
        <v>11</v>
      </c>
    </row>
    <row r="879" spans="1:4" ht="15.75" customHeight="1">
      <c r="A879" s="400" t="s">
        <v>1538</v>
      </c>
      <c r="B879" s="329" t="s">
        <v>1539</v>
      </c>
      <c r="C879" s="269" t="s">
        <v>10</v>
      </c>
      <c r="D879" s="270" t="s">
        <v>11</v>
      </c>
    </row>
    <row r="880" spans="1:4">
      <c r="A880" s="400" t="s">
        <v>1540</v>
      </c>
      <c r="B880" s="329" t="s">
        <v>1541</v>
      </c>
      <c r="C880" s="269" t="s">
        <v>10</v>
      </c>
      <c r="D880" s="270" t="s">
        <v>11</v>
      </c>
    </row>
    <row r="881" spans="1:4">
      <c r="A881" s="400" t="s">
        <v>1542</v>
      </c>
      <c r="B881" s="303" t="s">
        <v>1543</v>
      </c>
      <c r="C881" s="269"/>
      <c r="D881" s="270"/>
    </row>
    <row r="882" spans="1:4">
      <c r="A882" s="400" t="s">
        <v>1544</v>
      </c>
      <c r="B882" s="329" t="s">
        <v>1545</v>
      </c>
      <c r="C882" s="269" t="s">
        <v>345</v>
      </c>
      <c r="D882" s="270" t="s">
        <v>11</v>
      </c>
    </row>
    <row r="883" spans="1:4">
      <c r="A883" s="400" t="s">
        <v>1546</v>
      </c>
      <c r="B883" s="329" t="s">
        <v>1547</v>
      </c>
      <c r="C883" s="269" t="s">
        <v>345</v>
      </c>
      <c r="D883" s="270" t="s">
        <v>11</v>
      </c>
    </row>
    <row r="884" spans="1:4">
      <c r="A884" s="400" t="s">
        <v>1548</v>
      </c>
      <c r="B884" s="329" t="s">
        <v>1549</v>
      </c>
      <c r="C884" s="269" t="s">
        <v>10</v>
      </c>
      <c r="D884" s="270" t="s">
        <v>11</v>
      </c>
    </row>
    <row r="885" spans="1:4">
      <c r="A885" s="400" t="s">
        <v>1550</v>
      </c>
      <c r="B885" s="329" t="s">
        <v>1551</v>
      </c>
      <c r="C885" s="269" t="s">
        <v>10</v>
      </c>
      <c r="D885" s="270" t="s">
        <v>11</v>
      </c>
    </row>
    <row r="886" spans="1:4">
      <c r="A886" s="400" t="s">
        <v>1552</v>
      </c>
      <c r="B886" s="329" t="s">
        <v>1553</v>
      </c>
      <c r="C886" s="269" t="s">
        <v>10</v>
      </c>
      <c r="D886" s="270" t="s">
        <v>11</v>
      </c>
    </row>
    <row r="887" spans="1:4">
      <c r="A887" s="400" t="s">
        <v>1554</v>
      </c>
      <c r="B887" s="329" t="s">
        <v>1555</v>
      </c>
      <c r="C887" s="269" t="s">
        <v>10</v>
      </c>
      <c r="D887" s="270" t="s">
        <v>11</v>
      </c>
    </row>
    <row r="888" spans="1:4">
      <c r="A888" s="400" t="s">
        <v>1556</v>
      </c>
      <c r="B888" s="329" t="s">
        <v>1557</v>
      </c>
      <c r="C888" s="269" t="s">
        <v>10</v>
      </c>
      <c r="D888" s="270" t="s">
        <v>11</v>
      </c>
    </row>
    <row r="889" spans="1:4">
      <c r="A889" s="400" t="s">
        <v>1558</v>
      </c>
      <c r="B889" s="329" t="s">
        <v>1559</v>
      </c>
      <c r="C889" s="269" t="s">
        <v>10</v>
      </c>
      <c r="D889" s="270" t="s">
        <v>11</v>
      </c>
    </row>
    <row r="890" spans="1:4">
      <c r="A890" s="400" t="s">
        <v>1560</v>
      </c>
      <c r="B890" s="329" t="s">
        <v>1561</v>
      </c>
      <c r="C890" s="269" t="s">
        <v>10</v>
      </c>
      <c r="D890" s="270" t="s">
        <v>11</v>
      </c>
    </row>
    <row r="891" spans="1:4">
      <c r="A891" s="400" t="s">
        <v>1562</v>
      </c>
      <c r="B891" s="329" t="s">
        <v>1563</v>
      </c>
      <c r="C891" s="269" t="s">
        <v>10</v>
      </c>
      <c r="D891" s="270" t="s">
        <v>11</v>
      </c>
    </row>
    <row r="892" spans="1:4">
      <c r="A892" s="400" t="s">
        <v>1564</v>
      </c>
      <c r="B892" s="329" t="s">
        <v>1565</v>
      </c>
      <c r="C892" s="269" t="s">
        <v>10</v>
      </c>
      <c r="D892" s="270" t="s">
        <v>11</v>
      </c>
    </row>
    <row r="893" spans="1:4">
      <c r="A893" s="400" t="s">
        <v>1566</v>
      </c>
      <c r="B893" s="329" t="s">
        <v>1567</v>
      </c>
      <c r="C893" s="269" t="s">
        <v>10</v>
      </c>
      <c r="D893" s="270" t="s">
        <v>11</v>
      </c>
    </row>
    <row r="894" spans="1:4">
      <c r="A894" s="400" t="s">
        <v>1568</v>
      </c>
      <c r="B894" s="329" t="s">
        <v>1569</v>
      </c>
      <c r="C894" s="269" t="s">
        <v>10</v>
      </c>
      <c r="D894" s="270" t="s">
        <v>11</v>
      </c>
    </row>
    <row r="895" spans="1:4">
      <c r="A895" s="400" t="s">
        <v>1570</v>
      </c>
      <c r="B895" s="329" t="s">
        <v>1571</v>
      </c>
      <c r="C895" s="269" t="s">
        <v>10</v>
      </c>
      <c r="D895" s="270" t="s">
        <v>11</v>
      </c>
    </row>
    <row r="896" spans="1:4">
      <c r="A896" s="400" t="s">
        <v>1572</v>
      </c>
      <c r="B896" s="329" t="s">
        <v>1573</v>
      </c>
      <c r="C896" s="269" t="s">
        <v>345</v>
      </c>
      <c r="D896" s="270" t="s">
        <v>11</v>
      </c>
    </row>
    <row r="897" spans="1:4">
      <c r="A897" s="400" t="s">
        <v>1574</v>
      </c>
      <c r="B897" s="406" t="s">
        <v>1575</v>
      </c>
      <c r="C897" s="269"/>
      <c r="D897" s="270"/>
    </row>
    <row r="898" spans="1:4">
      <c r="A898" s="407" t="s">
        <v>1576</v>
      </c>
      <c r="B898" s="329" t="s">
        <v>1577</v>
      </c>
      <c r="C898" s="269" t="s">
        <v>345</v>
      </c>
      <c r="D898" s="270" t="s">
        <v>11</v>
      </c>
    </row>
    <row r="899" spans="1:4">
      <c r="A899" s="407" t="s">
        <v>1578</v>
      </c>
      <c r="B899" s="329" t="s">
        <v>1579</v>
      </c>
      <c r="C899" s="269" t="s">
        <v>345</v>
      </c>
      <c r="D899" s="270" t="s">
        <v>11</v>
      </c>
    </row>
    <row r="900" spans="1:4">
      <c r="A900" s="407" t="s">
        <v>1580</v>
      </c>
      <c r="B900" s="329" t="s">
        <v>1581</v>
      </c>
      <c r="C900" s="269" t="s">
        <v>345</v>
      </c>
      <c r="D900" s="270" t="s">
        <v>11</v>
      </c>
    </row>
    <row r="901" spans="1:4">
      <c r="A901" s="407" t="s">
        <v>1582</v>
      </c>
      <c r="B901" s="329" t="s">
        <v>1583</v>
      </c>
      <c r="C901" s="269" t="s">
        <v>10</v>
      </c>
      <c r="D901" s="270" t="s">
        <v>11</v>
      </c>
    </row>
    <row r="902" spans="1:4" ht="15.95" thickBot="1">
      <c r="A902" s="407" t="s">
        <v>1584</v>
      </c>
      <c r="B902" s="329" t="s">
        <v>1585</v>
      </c>
      <c r="C902" s="269" t="s">
        <v>1586</v>
      </c>
      <c r="D902" s="270" t="s">
        <v>11</v>
      </c>
    </row>
    <row r="903" spans="1:4" ht="15.95" thickBot="1">
      <c r="A903" s="489" t="s">
        <v>1587</v>
      </c>
      <c r="B903" s="490"/>
      <c r="C903" s="486"/>
      <c r="D903" s="519"/>
    </row>
    <row r="904" spans="1:4">
      <c r="A904" s="408" t="s">
        <v>1588</v>
      </c>
      <c r="B904" s="384" t="s">
        <v>1589</v>
      </c>
      <c r="C904" s="265"/>
      <c r="D904" s="314"/>
    </row>
    <row r="905" spans="1:4">
      <c r="A905" s="400" t="s">
        <v>1590</v>
      </c>
      <c r="B905" s="339" t="s">
        <v>1591</v>
      </c>
      <c r="C905" s="385" t="s">
        <v>345</v>
      </c>
      <c r="D905" s="270" t="s">
        <v>11</v>
      </c>
    </row>
    <row r="906" spans="1:4">
      <c r="A906" s="400" t="s">
        <v>1592</v>
      </c>
      <c r="B906" s="339" t="s">
        <v>1207</v>
      </c>
      <c r="C906" s="385" t="s">
        <v>345</v>
      </c>
      <c r="D906" s="270" t="s">
        <v>11</v>
      </c>
    </row>
    <row r="907" spans="1:4">
      <c r="A907" s="400" t="s">
        <v>1593</v>
      </c>
      <c r="B907" s="335" t="s">
        <v>1594</v>
      </c>
      <c r="C907" s="385"/>
      <c r="D907" s="270"/>
    </row>
    <row r="908" spans="1:4">
      <c r="A908" s="400" t="s">
        <v>1595</v>
      </c>
      <c r="B908" s="339" t="s">
        <v>1591</v>
      </c>
      <c r="C908" s="385" t="s">
        <v>10</v>
      </c>
      <c r="D908" s="270" t="s">
        <v>11</v>
      </c>
    </row>
    <row r="909" spans="1:4">
      <c r="A909" s="400" t="s">
        <v>1596</v>
      </c>
      <c r="B909" s="339" t="s">
        <v>1207</v>
      </c>
      <c r="C909" s="385" t="s">
        <v>10</v>
      </c>
      <c r="D909" s="270" t="s">
        <v>11</v>
      </c>
    </row>
    <row r="910" spans="1:4" ht="15.95" thickBot="1">
      <c r="A910" s="409" t="s">
        <v>1597</v>
      </c>
      <c r="B910" s="398" t="s">
        <v>1598</v>
      </c>
      <c r="C910" s="389" t="s">
        <v>345</v>
      </c>
      <c r="D910" s="270" t="s">
        <v>11</v>
      </c>
    </row>
    <row r="911" spans="1:4" ht="15.95" thickBot="1">
      <c r="A911" s="485" t="s">
        <v>1599</v>
      </c>
      <c r="B911" s="486"/>
      <c r="C911" s="486"/>
      <c r="D911" s="519"/>
    </row>
    <row r="912" spans="1:4">
      <c r="A912" s="408" t="s">
        <v>1600</v>
      </c>
      <c r="B912" s="384" t="s">
        <v>1601</v>
      </c>
      <c r="C912" s="265"/>
      <c r="D912" s="314"/>
    </row>
    <row r="913" spans="1:4">
      <c r="A913" s="400" t="s">
        <v>1602</v>
      </c>
      <c r="B913" s="339" t="s">
        <v>1603</v>
      </c>
      <c r="C913" s="385"/>
      <c r="D913" s="270"/>
    </row>
    <row r="914" spans="1:4">
      <c r="A914" s="400" t="s">
        <v>1604</v>
      </c>
      <c r="B914" s="339" t="s">
        <v>1605</v>
      </c>
      <c r="C914" s="385" t="s">
        <v>810</v>
      </c>
      <c r="D914" s="270" t="s">
        <v>11</v>
      </c>
    </row>
    <row r="915" spans="1:4">
      <c r="A915" s="400" t="s">
        <v>1606</v>
      </c>
      <c r="B915" s="339" t="s">
        <v>1607</v>
      </c>
      <c r="C915" s="385" t="s">
        <v>810</v>
      </c>
      <c r="D915" s="270" t="s">
        <v>11</v>
      </c>
    </row>
    <row r="916" spans="1:4">
      <c r="A916" s="400" t="s">
        <v>1608</v>
      </c>
      <c r="B916" s="339" t="s">
        <v>1609</v>
      </c>
      <c r="C916" s="385" t="s">
        <v>810</v>
      </c>
      <c r="D916" s="270" t="s">
        <v>11</v>
      </c>
    </row>
    <row r="917" spans="1:4">
      <c r="A917" s="400" t="s">
        <v>1610</v>
      </c>
      <c r="B917" s="339" t="s">
        <v>1611</v>
      </c>
      <c r="C917" s="385" t="s">
        <v>810</v>
      </c>
      <c r="D917" s="270" t="s">
        <v>11</v>
      </c>
    </row>
    <row r="918" spans="1:4">
      <c r="A918" s="400" t="s">
        <v>1612</v>
      </c>
      <c r="B918" s="339" t="s">
        <v>1613</v>
      </c>
      <c r="C918" s="385" t="s">
        <v>810</v>
      </c>
      <c r="D918" s="270" t="s">
        <v>11</v>
      </c>
    </row>
    <row r="919" spans="1:4">
      <c r="A919" s="400" t="s">
        <v>1614</v>
      </c>
      <c r="B919" s="339" t="s">
        <v>1615</v>
      </c>
      <c r="C919" s="385"/>
      <c r="D919" s="270"/>
    </row>
    <row r="920" spans="1:4" ht="24" customHeight="1">
      <c r="A920" s="400" t="s">
        <v>1616</v>
      </c>
      <c r="B920" s="339" t="s">
        <v>1617</v>
      </c>
      <c r="C920" s="385" t="s">
        <v>810</v>
      </c>
      <c r="D920" s="270" t="s">
        <v>11</v>
      </c>
    </row>
    <row r="921" spans="1:4">
      <c r="A921" s="400" t="s">
        <v>1618</v>
      </c>
      <c r="B921" s="339" t="s">
        <v>1619</v>
      </c>
      <c r="C921" s="385" t="s">
        <v>810</v>
      </c>
      <c r="D921" s="270" t="s">
        <v>11</v>
      </c>
    </row>
    <row r="922" spans="1:4">
      <c r="A922" s="400" t="s">
        <v>1620</v>
      </c>
      <c r="B922" s="339" t="s">
        <v>1611</v>
      </c>
      <c r="C922" s="385" t="s">
        <v>810</v>
      </c>
      <c r="D922" s="270" t="s">
        <v>11</v>
      </c>
    </row>
    <row r="923" spans="1:4">
      <c r="A923" s="400" t="s">
        <v>1621</v>
      </c>
      <c r="B923" s="339" t="s">
        <v>1622</v>
      </c>
      <c r="C923" s="385"/>
      <c r="D923" s="270"/>
    </row>
    <row r="924" spans="1:4">
      <c r="A924" s="400" t="s">
        <v>1623</v>
      </c>
      <c r="B924" s="339" t="s">
        <v>1605</v>
      </c>
      <c r="C924" s="385" t="s">
        <v>810</v>
      </c>
      <c r="D924" s="270" t="s">
        <v>11</v>
      </c>
    </row>
    <row r="925" spans="1:4">
      <c r="A925" s="400" t="s">
        <v>1624</v>
      </c>
      <c r="B925" s="339" t="s">
        <v>1607</v>
      </c>
      <c r="C925" s="385" t="s">
        <v>810</v>
      </c>
      <c r="D925" s="270" t="s">
        <v>11</v>
      </c>
    </row>
    <row r="926" spans="1:4">
      <c r="A926" s="400" t="s">
        <v>1625</v>
      </c>
      <c r="B926" s="339" t="s">
        <v>1611</v>
      </c>
      <c r="C926" s="385" t="s">
        <v>810</v>
      </c>
      <c r="D926" s="270" t="s">
        <v>11</v>
      </c>
    </row>
    <row r="927" spans="1:4">
      <c r="A927" s="400" t="s">
        <v>1626</v>
      </c>
      <c r="B927" s="339" t="s">
        <v>1627</v>
      </c>
      <c r="C927" s="385" t="s">
        <v>169</v>
      </c>
      <c r="D927" s="270" t="s">
        <v>11</v>
      </c>
    </row>
    <row r="928" spans="1:4" ht="24" customHeight="1">
      <c r="A928" s="400" t="s">
        <v>1628</v>
      </c>
      <c r="B928" s="339" t="s">
        <v>1629</v>
      </c>
      <c r="C928" s="385" t="s">
        <v>169</v>
      </c>
      <c r="D928" s="270" t="s">
        <v>11</v>
      </c>
    </row>
    <row r="929" spans="1:4">
      <c r="A929" s="400" t="s">
        <v>1630</v>
      </c>
      <c r="B929" s="339" t="s">
        <v>1631</v>
      </c>
      <c r="C929" s="385" t="s">
        <v>169</v>
      </c>
      <c r="D929" s="270" t="s">
        <v>11</v>
      </c>
    </row>
    <row r="930" spans="1:4" ht="15.75" customHeight="1">
      <c r="A930" s="400" t="s">
        <v>1632</v>
      </c>
      <c r="B930" s="335" t="s">
        <v>1633</v>
      </c>
      <c r="C930" s="385"/>
      <c r="D930" s="270"/>
    </row>
    <row r="931" spans="1:4" ht="15.75" customHeight="1">
      <c r="A931" s="400" t="s">
        <v>1634</v>
      </c>
      <c r="B931" s="339" t="s">
        <v>1603</v>
      </c>
      <c r="C931" s="385"/>
      <c r="D931" s="270"/>
    </row>
    <row r="932" spans="1:4">
      <c r="A932" s="267" t="s">
        <v>1635</v>
      </c>
      <c r="B932" s="339" t="s">
        <v>1605</v>
      </c>
      <c r="C932" s="385" t="s">
        <v>810</v>
      </c>
      <c r="D932" s="270" t="s">
        <v>11</v>
      </c>
    </row>
    <row r="933" spans="1:4">
      <c r="A933" s="267" t="s">
        <v>1636</v>
      </c>
      <c r="B933" s="339" t="s">
        <v>1607</v>
      </c>
      <c r="C933" s="385" t="s">
        <v>810</v>
      </c>
      <c r="D933" s="270" t="s">
        <v>11</v>
      </c>
    </row>
    <row r="934" spans="1:4">
      <c r="A934" s="267" t="s">
        <v>1637</v>
      </c>
      <c r="B934" s="339" t="s">
        <v>1609</v>
      </c>
      <c r="C934" s="385" t="s">
        <v>810</v>
      </c>
      <c r="D934" s="270" t="s">
        <v>11</v>
      </c>
    </row>
    <row r="935" spans="1:4">
      <c r="A935" s="267" t="s">
        <v>1638</v>
      </c>
      <c r="B935" s="339" t="s">
        <v>1611</v>
      </c>
      <c r="C935" s="385" t="s">
        <v>810</v>
      </c>
      <c r="D935" s="270" t="s">
        <v>11</v>
      </c>
    </row>
    <row r="936" spans="1:4">
      <c r="A936" s="267" t="s">
        <v>1639</v>
      </c>
      <c r="B936" s="339" t="s">
        <v>1613</v>
      </c>
      <c r="C936" s="385" t="s">
        <v>810</v>
      </c>
      <c r="D936" s="270" t="s">
        <v>11</v>
      </c>
    </row>
    <row r="937" spans="1:4">
      <c r="A937" s="267" t="s">
        <v>1640</v>
      </c>
      <c r="B937" s="339" t="s">
        <v>1615</v>
      </c>
      <c r="C937" s="385"/>
      <c r="D937" s="270"/>
    </row>
    <row r="938" spans="1:4" ht="15.75" customHeight="1">
      <c r="A938" s="267" t="s">
        <v>1641</v>
      </c>
      <c r="B938" s="339" t="s">
        <v>1617</v>
      </c>
      <c r="C938" s="385" t="s">
        <v>810</v>
      </c>
      <c r="D938" s="270" t="s">
        <v>11</v>
      </c>
    </row>
    <row r="939" spans="1:4" ht="15.75" customHeight="1">
      <c r="A939" s="267" t="s">
        <v>1642</v>
      </c>
      <c r="B939" s="339" t="s">
        <v>1619</v>
      </c>
      <c r="C939" s="385" t="s">
        <v>810</v>
      </c>
      <c r="D939" s="270" t="s">
        <v>11</v>
      </c>
    </row>
    <row r="940" spans="1:4">
      <c r="A940" s="267" t="s">
        <v>1643</v>
      </c>
      <c r="B940" s="339" t="s">
        <v>1611</v>
      </c>
      <c r="C940" s="385" t="s">
        <v>810</v>
      </c>
      <c r="D940" s="270" t="s">
        <v>11</v>
      </c>
    </row>
    <row r="941" spans="1:4">
      <c r="A941" s="267" t="s">
        <v>1644</v>
      </c>
      <c r="B941" s="339" t="s">
        <v>1622</v>
      </c>
      <c r="C941" s="385"/>
      <c r="D941" s="270"/>
    </row>
    <row r="942" spans="1:4">
      <c r="A942" s="267" t="s">
        <v>1645</v>
      </c>
      <c r="B942" s="339" t="s">
        <v>1605</v>
      </c>
      <c r="C942" s="385" t="s">
        <v>810</v>
      </c>
      <c r="D942" s="270" t="s">
        <v>11</v>
      </c>
    </row>
    <row r="943" spans="1:4">
      <c r="A943" s="267" t="s">
        <v>1646</v>
      </c>
      <c r="B943" s="339" t="s">
        <v>1607</v>
      </c>
      <c r="C943" s="385" t="s">
        <v>810</v>
      </c>
      <c r="D943" s="270" t="s">
        <v>11</v>
      </c>
    </row>
    <row r="944" spans="1:4">
      <c r="A944" s="267" t="s">
        <v>1647</v>
      </c>
      <c r="B944" s="339" t="s">
        <v>1611</v>
      </c>
      <c r="C944" s="385" t="s">
        <v>810</v>
      </c>
      <c r="D944" s="270" t="s">
        <v>11</v>
      </c>
    </row>
    <row r="945" spans="1:4">
      <c r="A945" s="267" t="s">
        <v>1648</v>
      </c>
      <c r="B945" s="339" t="s">
        <v>1627</v>
      </c>
      <c r="C945" s="385" t="s">
        <v>169</v>
      </c>
      <c r="D945" s="270" t="s">
        <v>11</v>
      </c>
    </row>
    <row r="946" spans="1:4">
      <c r="A946" s="267" t="s">
        <v>1649</v>
      </c>
      <c r="B946" s="339" t="s">
        <v>1629</v>
      </c>
      <c r="C946" s="385" t="s">
        <v>169</v>
      </c>
      <c r="D946" s="270" t="s">
        <v>11</v>
      </c>
    </row>
    <row r="947" spans="1:4">
      <c r="A947" s="267" t="s">
        <v>1650</v>
      </c>
      <c r="B947" s="339" t="s">
        <v>1631</v>
      </c>
      <c r="C947" s="385" t="s">
        <v>169</v>
      </c>
      <c r="D947" s="270" t="s">
        <v>11</v>
      </c>
    </row>
    <row r="948" spans="1:4">
      <c r="A948" s="267" t="s">
        <v>1651</v>
      </c>
      <c r="B948" s="335" t="s">
        <v>1652</v>
      </c>
      <c r="C948" s="385"/>
      <c r="D948" s="270"/>
    </row>
    <row r="949" spans="1:4">
      <c r="A949" s="267" t="s">
        <v>1653</v>
      </c>
      <c r="B949" s="339" t="s">
        <v>1603</v>
      </c>
      <c r="C949" s="385"/>
      <c r="D949" s="270"/>
    </row>
    <row r="950" spans="1:4">
      <c r="A950" s="267" t="s">
        <v>1654</v>
      </c>
      <c r="B950" s="339" t="s">
        <v>1605</v>
      </c>
      <c r="C950" s="385" t="s">
        <v>810</v>
      </c>
      <c r="D950" s="270" t="s">
        <v>11</v>
      </c>
    </row>
    <row r="951" spans="1:4">
      <c r="A951" s="267" t="s">
        <v>1655</v>
      </c>
      <c r="B951" s="339" t="s">
        <v>1607</v>
      </c>
      <c r="C951" s="385" t="s">
        <v>810</v>
      </c>
      <c r="D951" s="270" t="s">
        <v>11</v>
      </c>
    </row>
    <row r="952" spans="1:4">
      <c r="A952" s="267" t="s">
        <v>1656</v>
      </c>
      <c r="B952" s="339" t="s">
        <v>1609</v>
      </c>
      <c r="C952" s="385" t="s">
        <v>810</v>
      </c>
      <c r="D952" s="270" t="s">
        <v>11</v>
      </c>
    </row>
    <row r="953" spans="1:4">
      <c r="A953" s="267" t="s">
        <v>1657</v>
      </c>
      <c r="B953" s="339" t="s">
        <v>1611</v>
      </c>
      <c r="C953" s="385" t="s">
        <v>810</v>
      </c>
      <c r="D953" s="270" t="s">
        <v>11</v>
      </c>
    </row>
    <row r="954" spans="1:4">
      <c r="A954" s="267" t="s">
        <v>1658</v>
      </c>
      <c r="B954" s="339" t="s">
        <v>1613</v>
      </c>
      <c r="C954" s="385" t="s">
        <v>810</v>
      </c>
      <c r="D954" s="270" t="s">
        <v>11</v>
      </c>
    </row>
    <row r="955" spans="1:4">
      <c r="A955" s="267" t="s">
        <v>1659</v>
      </c>
      <c r="B955" s="339" t="s">
        <v>1615</v>
      </c>
      <c r="C955" s="385"/>
      <c r="D955" s="270"/>
    </row>
    <row r="956" spans="1:4">
      <c r="A956" s="267" t="s">
        <v>1660</v>
      </c>
      <c r="B956" s="339" t="s">
        <v>1617</v>
      </c>
      <c r="C956" s="385" t="s">
        <v>810</v>
      </c>
      <c r="D956" s="270" t="s">
        <v>11</v>
      </c>
    </row>
    <row r="957" spans="1:4">
      <c r="A957" s="267" t="s">
        <v>1661</v>
      </c>
      <c r="B957" s="339" t="s">
        <v>1619</v>
      </c>
      <c r="C957" s="385" t="s">
        <v>810</v>
      </c>
      <c r="D957" s="270" t="s">
        <v>11</v>
      </c>
    </row>
    <row r="958" spans="1:4">
      <c r="A958" s="267" t="s">
        <v>1662</v>
      </c>
      <c r="B958" s="339" t="s">
        <v>1611</v>
      </c>
      <c r="C958" s="385" t="s">
        <v>810</v>
      </c>
      <c r="D958" s="270" t="s">
        <v>11</v>
      </c>
    </row>
    <row r="959" spans="1:4">
      <c r="A959" s="267" t="s">
        <v>1663</v>
      </c>
      <c r="B959" s="339" t="s">
        <v>1622</v>
      </c>
      <c r="C959" s="385"/>
      <c r="D959" s="270"/>
    </row>
    <row r="960" spans="1:4">
      <c r="A960" s="267" t="s">
        <v>1664</v>
      </c>
      <c r="B960" s="339" t="s">
        <v>1605</v>
      </c>
      <c r="C960" s="385" t="s">
        <v>810</v>
      </c>
      <c r="D960" s="270" t="s">
        <v>11</v>
      </c>
    </row>
    <row r="961" spans="1:4">
      <c r="A961" s="267" t="s">
        <v>1665</v>
      </c>
      <c r="B961" s="339" t="s">
        <v>1607</v>
      </c>
      <c r="C961" s="385" t="s">
        <v>810</v>
      </c>
      <c r="D961" s="270" t="s">
        <v>11</v>
      </c>
    </row>
    <row r="962" spans="1:4">
      <c r="A962" s="267" t="s">
        <v>1666</v>
      </c>
      <c r="B962" s="339" t="s">
        <v>1611</v>
      </c>
      <c r="C962" s="385" t="s">
        <v>810</v>
      </c>
      <c r="D962" s="270" t="s">
        <v>11</v>
      </c>
    </row>
    <row r="963" spans="1:4">
      <c r="A963" s="267" t="s">
        <v>1667</v>
      </c>
      <c r="B963" s="339" t="s">
        <v>1627</v>
      </c>
      <c r="C963" s="385" t="s">
        <v>169</v>
      </c>
      <c r="D963" s="270" t="s">
        <v>11</v>
      </c>
    </row>
    <row r="964" spans="1:4">
      <c r="A964" s="267" t="s">
        <v>1668</v>
      </c>
      <c r="B964" s="339" t="s">
        <v>1629</v>
      </c>
      <c r="C964" s="385" t="s">
        <v>169</v>
      </c>
      <c r="D964" s="270" t="s">
        <v>11</v>
      </c>
    </row>
    <row r="965" spans="1:4">
      <c r="A965" s="267" t="s">
        <v>1669</v>
      </c>
      <c r="B965" s="339" t="s">
        <v>1631</v>
      </c>
      <c r="C965" s="385" t="s">
        <v>169</v>
      </c>
      <c r="D965" s="270" t="s">
        <v>11</v>
      </c>
    </row>
    <row r="966" spans="1:4">
      <c r="A966" s="267" t="s">
        <v>1670</v>
      </c>
      <c r="B966" s="410" t="s">
        <v>1671</v>
      </c>
      <c r="C966" s="411" t="s">
        <v>810</v>
      </c>
      <c r="D966" s="270" t="s">
        <v>11</v>
      </c>
    </row>
    <row r="967" spans="1:4">
      <c r="A967" s="267" t="s">
        <v>1672</v>
      </c>
      <c r="B967" s="335" t="s">
        <v>1673</v>
      </c>
      <c r="C967" s="385"/>
      <c r="D967" s="270"/>
    </row>
    <row r="968" spans="1:4">
      <c r="A968" s="267" t="s">
        <v>1674</v>
      </c>
      <c r="B968" s="339" t="s">
        <v>1675</v>
      </c>
      <c r="C968" s="385" t="s">
        <v>169</v>
      </c>
      <c r="D968" s="270" t="s">
        <v>11</v>
      </c>
    </row>
    <row r="969" spans="1:4">
      <c r="A969" s="267" t="s">
        <v>1676</v>
      </c>
      <c r="B969" s="339" t="s">
        <v>1677</v>
      </c>
      <c r="C969" s="385" t="s">
        <v>169</v>
      </c>
      <c r="D969" s="270" t="s">
        <v>11</v>
      </c>
    </row>
    <row r="970" spans="1:4">
      <c r="A970" s="267" t="s">
        <v>1678</v>
      </c>
      <c r="B970" s="335" t="s">
        <v>1679</v>
      </c>
      <c r="C970" s="385"/>
      <c r="D970" s="270"/>
    </row>
    <row r="971" spans="1:4">
      <c r="A971" s="272" t="s">
        <v>1680</v>
      </c>
      <c r="B971" s="412" t="s">
        <v>1679</v>
      </c>
      <c r="C971" s="413" t="s">
        <v>17</v>
      </c>
      <c r="D971" s="275" t="s">
        <v>10</v>
      </c>
    </row>
    <row r="972" spans="1:4" ht="15.95" thickBot="1">
      <c r="A972" s="272" t="s">
        <v>1681</v>
      </c>
      <c r="B972" s="396" t="s">
        <v>1682</v>
      </c>
      <c r="C972" s="393" t="s">
        <v>20</v>
      </c>
      <c r="D972" s="275" t="s">
        <v>10</v>
      </c>
    </row>
    <row r="973" spans="1:4" ht="15.95" thickBot="1">
      <c r="A973" s="485" t="s">
        <v>1683</v>
      </c>
      <c r="B973" s="486"/>
      <c r="C973" s="486"/>
      <c r="D973" s="519"/>
    </row>
    <row r="974" spans="1:4">
      <c r="A974" s="263" t="s">
        <v>1684</v>
      </c>
      <c r="B974" s="384" t="s">
        <v>1685</v>
      </c>
      <c r="C974" s="265"/>
      <c r="D974" s="314"/>
    </row>
    <row r="975" spans="1:4">
      <c r="A975" s="272" t="s">
        <v>1686</v>
      </c>
      <c r="B975" s="395" t="s">
        <v>1685</v>
      </c>
      <c r="C975" s="413" t="s">
        <v>17</v>
      </c>
      <c r="D975" s="275" t="s">
        <v>10</v>
      </c>
    </row>
    <row r="976" spans="1:4" ht="15.95" thickBot="1">
      <c r="A976" s="272" t="s">
        <v>1687</v>
      </c>
      <c r="B976" s="396" t="s">
        <v>1688</v>
      </c>
      <c r="C976" s="393" t="s">
        <v>20</v>
      </c>
      <c r="D976" s="275" t="s">
        <v>10</v>
      </c>
    </row>
    <row r="977" spans="1:4" ht="15.95" thickBot="1">
      <c r="A977" s="485" t="s">
        <v>1689</v>
      </c>
      <c r="B977" s="486"/>
      <c r="C977" s="486"/>
      <c r="D977" s="519"/>
    </row>
    <row r="978" spans="1:4">
      <c r="A978" s="263" t="s">
        <v>1690</v>
      </c>
      <c r="B978" s="414" t="s">
        <v>1691</v>
      </c>
      <c r="C978" s="415"/>
      <c r="D978" s="314"/>
    </row>
    <row r="979" spans="1:4">
      <c r="A979" s="272" t="s">
        <v>1692</v>
      </c>
      <c r="B979" s="396" t="s">
        <v>1693</v>
      </c>
      <c r="C979" s="396" t="s">
        <v>17</v>
      </c>
      <c r="D979" s="275" t="s">
        <v>10</v>
      </c>
    </row>
    <row r="980" spans="1:4" ht="15.95" thickBot="1">
      <c r="A980" s="272" t="s">
        <v>1694</v>
      </c>
      <c r="B980" s="396" t="s">
        <v>1695</v>
      </c>
      <c r="C980" s="393" t="s">
        <v>20</v>
      </c>
      <c r="D980" s="275" t="s">
        <v>10</v>
      </c>
    </row>
    <row r="981" spans="1:4" ht="15.95" thickBot="1">
      <c r="A981" s="485" t="s">
        <v>1696</v>
      </c>
      <c r="B981" s="486"/>
      <c r="C981" s="486"/>
      <c r="D981" s="519"/>
    </row>
    <row r="982" spans="1:4">
      <c r="A982" s="263" t="s">
        <v>1697</v>
      </c>
      <c r="B982" s="384" t="s">
        <v>1698</v>
      </c>
      <c r="C982" s="265"/>
      <c r="D982" s="314"/>
    </row>
    <row r="983" spans="1:4" ht="15.75" customHeight="1">
      <c r="A983" s="267" t="s">
        <v>1699</v>
      </c>
      <c r="B983" s="339" t="s">
        <v>1700</v>
      </c>
      <c r="C983" s="385"/>
      <c r="D983" s="270"/>
    </row>
    <row r="984" spans="1:4">
      <c r="A984" s="267" t="s">
        <v>1701</v>
      </c>
      <c r="B984" s="339" t="s">
        <v>1702</v>
      </c>
      <c r="C984" s="385" t="s">
        <v>169</v>
      </c>
      <c r="D984" s="270" t="s">
        <v>11</v>
      </c>
    </row>
    <row r="985" spans="1:4">
      <c r="A985" s="267" t="s">
        <v>1703</v>
      </c>
      <c r="B985" s="339" t="s">
        <v>1704</v>
      </c>
      <c r="C985" s="385" t="s">
        <v>169</v>
      </c>
      <c r="D985" s="270" t="s">
        <v>11</v>
      </c>
    </row>
    <row r="986" spans="1:4">
      <c r="A986" s="267" t="s">
        <v>1705</v>
      </c>
      <c r="B986" s="339" t="s">
        <v>1706</v>
      </c>
      <c r="C986" s="385" t="s">
        <v>169</v>
      </c>
      <c r="D986" s="270" t="s">
        <v>11</v>
      </c>
    </row>
    <row r="987" spans="1:4">
      <c r="A987" s="267" t="s">
        <v>1707</v>
      </c>
      <c r="B987" s="339" t="s">
        <v>1708</v>
      </c>
      <c r="C987" s="385" t="s">
        <v>169</v>
      </c>
      <c r="D987" s="270" t="s">
        <v>11</v>
      </c>
    </row>
    <row r="988" spans="1:4">
      <c r="A988" s="267" t="s">
        <v>1709</v>
      </c>
      <c r="B988" s="339" t="s">
        <v>1710</v>
      </c>
      <c r="C988" s="385" t="s">
        <v>169</v>
      </c>
      <c r="D988" s="270" t="s">
        <v>11</v>
      </c>
    </row>
    <row r="989" spans="1:4">
      <c r="A989" s="267" t="s">
        <v>1711</v>
      </c>
      <c r="B989" s="335" t="s">
        <v>1712</v>
      </c>
      <c r="C989" s="385"/>
      <c r="D989" s="270"/>
    </row>
    <row r="990" spans="1:4">
      <c r="A990" s="267" t="s">
        <v>1713</v>
      </c>
      <c r="B990" s="339" t="s">
        <v>1714</v>
      </c>
      <c r="C990" s="385" t="s">
        <v>212</v>
      </c>
      <c r="D990" s="270" t="s">
        <v>11</v>
      </c>
    </row>
    <row r="991" spans="1:4">
      <c r="A991" s="267" t="s">
        <v>1715</v>
      </c>
      <c r="B991" s="339" t="s">
        <v>1716</v>
      </c>
      <c r="C991" s="385" t="s">
        <v>212</v>
      </c>
      <c r="D991" s="270" t="s">
        <v>11</v>
      </c>
    </row>
    <row r="992" spans="1:4">
      <c r="A992" s="267" t="s">
        <v>1717</v>
      </c>
      <c r="B992" s="339" t="s">
        <v>1718</v>
      </c>
      <c r="C992" s="385"/>
      <c r="D992" s="270"/>
    </row>
    <row r="993" spans="1:4">
      <c r="A993" s="267" t="s">
        <v>1719</v>
      </c>
      <c r="B993" s="339" t="s">
        <v>1720</v>
      </c>
      <c r="C993" s="385" t="s">
        <v>212</v>
      </c>
      <c r="D993" s="270" t="s">
        <v>11</v>
      </c>
    </row>
    <row r="994" spans="1:4" ht="24" customHeight="1">
      <c r="A994" s="267" t="s">
        <v>1721</v>
      </c>
      <c r="B994" s="339" t="s">
        <v>1722</v>
      </c>
      <c r="C994" s="385" t="s">
        <v>212</v>
      </c>
      <c r="D994" s="270" t="s">
        <v>11</v>
      </c>
    </row>
    <row r="995" spans="1:4">
      <c r="A995" s="267" t="s">
        <v>1723</v>
      </c>
      <c r="B995" s="339" t="s">
        <v>1724</v>
      </c>
      <c r="C995" s="385" t="s">
        <v>169</v>
      </c>
      <c r="D995" s="270" t="s">
        <v>11</v>
      </c>
    </row>
    <row r="996" spans="1:4">
      <c r="A996" s="267" t="s">
        <v>1725</v>
      </c>
      <c r="B996" s="335" t="s">
        <v>1726</v>
      </c>
      <c r="C996" s="385"/>
      <c r="D996" s="270"/>
    </row>
    <row r="997" spans="1:4">
      <c r="A997" s="267" t="s">
        <v>1727</v>
      </c>
      <c r="B997" s="339" t="s">
        <v>1728</v>
      </c>
      <c r="C997" s="385" t="s">
        <v>212</v>
      </c>
      <c r="D997" s="270" t="s">
        <v>11</v>
      </c>
    </row>
    <row r="998" spans="1:4" ht="24" customHeight="1">
      <c r="A998" s="267" t="s">
        <v>1729</v>
      </c>
      <c r="B998" s="339" t="s">
        <v>1730</v>
      </c>
      <c r="C998" s="385" t="s">
        <v>212</v>
      </c>
      <c r="D998" s="270" t="s">
        <v>11</v>
      </c>
    </row>
    <row r="999" spans="1:4">
      <c r="A999" s="267" t="s">
        <v>1731</v>
      </c>
      <c r="B999" s="335" t="s">
        <v>1732</v>
      </c>
      <c r="C999" s="385"/>
      <c r="D999" s="270"/>
    </row>
    <row r="1000" spans="1:4" ht="15.75" customHeight="1">
      <c r="A1000" s="267" t="s">
        <v>1733</v>
      </c>
      <c r="B1000" s="339" t="s">
        <v>1734</v>
      </c>
      <c r="C1000" s="385" t="s">
        <v>212</v>
      </c>
      <c r="D1000" s="270" t="s">
        <v>11</v>
      </c>
    </row>
    <row r="1001" spans="1:4" ht="15.75" customHeight="1">
      <c r="A1001" s="267" t="s">
        <v>1735</v>
      </c>
      <c r="B1001" s="339" t="s">
        <v>1736</v>
      </c>
      <c r="C1001" s="385" t="s">
        <v>212</v>
      </c>
      <c r="D1001" s="270" t="s">
        <v>11</v>
      </c>
    </row>
    <row r="1002" spans="1:4">
      <c r="A1002" s="267" t="s">
        <v>1737</v>
      </c>
      <c r="B1002" s="335" t="s">
        <v>1738</v>
      </c>
      <c r="C1002" s="385"/>
      <c r="D1002" s="270"/>
    </row>
    <row r="1003" spans="1:4">
      <c r="A1003" s="272" t="s">
        <v>1739</v>
      </c>
      <c r="B1003" s="412" t="s">
        <v>1738</v>
      </c>
      <c r="C1003" s="416" t="s">
        <v>17</v>
      </c>
      <c r="D1003" s="275" t="s">
        <v>11</v>
      </c>
    </row>
    <row r="1004" spans="1:4" ht="15.75" customHeight="1">
      <c r="A1004" s="272" t="s">
        <v>1740</v>
      </c>
      <c r="B1004" s="412" t="s">
        <v>1741</v>
      </c>
      <c r="C1004" s="416" t="s">
        <v>20</v>
      </c>
      <c r="D1004" s="275" t="s">
        <v>11</v>
      </c>
    </row>
    <row r="1005" spans="1:4" ht="15.75" customHeight="1">
      <c r="A1005" s="267" t="s">
        <v>1742</v>
      </c>
      <c r="B1005" s="335" t="s">
        <v>1743</v>
      </c>
      <c r="C1005" s="385"/>
      <c r="D1005" s="270"/>
    </row>
    <row r="1006" spans="1:4">
      <c r="A1006" s="267" t="s">
        <v>1744</v>
      </c>
      <c r="B1006" s="339" t="s">
        <v>1745</v>
      </c>
      <c r="C1006" s="385" t="s">
        <v>169</v>
      </c>
      <c r="D1006" s="270" t="s">
        <v>11</v>
      </c>
    </row>
    <row r="1007" spans="1:4">
      <c r="A1007" s="267" t="s">
        <v>1746</v>
      </c>
      <c r="B1007" s="339" t="s">
        <v>1747</v>
      </c>
      <c r="C1007" s="385" t="s">
        <v>169</v>
      </c>
      <c r="D1007" s="270" t="s">
        <v>11</v>
      </c>
    </row>
    <row r="1008" spans="1:4" ht="15.75" customHeight="1">
      <c r="A1008" s="267" t="s">
        <v>1748</v>
      </c>
      <c r="B1008" s="339" t="s">
        <v>1749</v>
      </c>
      <c r="C1008" s="385" t="s">
        <v>169</v>
      </c>
      <c r="D1008" s="270" t="s">
        <v>11</v>
      </c>
    </row>
    <row r="1009" spans="1:4" ht="15.75" customHeight="1">
      <c r="A1009" s="267" t="s">
        <v>1750</v>
      </c>
      <c r="B1009" s="339" t="s">
        <v>1751</v>
      </c>
      <c r="C1009" s="385" t="s">
        <v>169</v>
      </c>
      <c r="D1009" s="270" t="s">
        <v>11</v>
      </c>
    </row>
    <row r="1010" spans="1:4">
      <c r="A1010" s="267" t="s">
        <v>1752</v>
      </c>
      <c r="B1010" s="335" t="s">
        <v>1753</v>
      </c>
      <c r="C1010" s="385" t="s">
        <v>212</v>
      </c>
      <c r="D1010" s="270" t="s">
        <v>11</v>
      </c>
    </row>
    <row r="1011" spans="1:4">
      <c r="A1011" s="267" t="s">
        <v>1754</v>
      </c>
      <c r="B1011" s="335" t="s">
        <v>1755</v>
      </c>
      <c r="C1011" s="385"/>
      <c r="D1011" s="270"/>
    </row>
    <row r="1012" spans="1:4">
      <c r="A1012" s="267" t="s">
        <v>1756</v>
      </c>
      <c r="B1012" s="335" t="s">
        <v>1757</v>
      </c>
      <c r="C1012" s="385"/>
      <c r="D1012" s="270"/>
    </row>
    <row r="1013" spans="1:4">
      <c r="A1013" s="267" t="s">
        <v>1758</v>
      </c>
      <c r="B1013" s="339" t="s">
        <v>1759</v>
      </c>
      <c r="C1013" s="385" t="s">
        <v>448</v>
      </c>
      <c r="D1013" s="270" t="s">
        <v>11</v>
      </c>
    </row>
    <row r="1014" spans="1:4">
      <c r="A1014" s="267" t="s">
        <v>1760</v>
      </c>
      <c r="B1014" s="339" t="s">
        <v>1761</v>
      </c>
      <c r="C1014" s="385" t="s">
        <v>448</v>
      </c>
      <c r="D1014" s="270" t="s">
        <v>11</v>
      </c>
    </row>
    <row r="1015" spans="1:4">
      <c r="A1015" s="267" t="s">
        <v>1762</v>
      </c>
      <c r="B1015" s="339" t="s">
        <v>1763</v>
      </c>
      <c r="C1015" s="385" t="s">
        <v>448</v>
      </c>
      <c r="D1015" s="270" t="s">
        <v>11</v>
      </c>
    </row>
    <row r="1016" spans="1:4">
      <c r="A1016" s="267" t="s">
        <v>1764</v>
      </c>
      <c r="B1016" s="335" t="s">
        <v>1765</v>
      </c>
      <c r="C1016" s="417"/>
      <c r="D1016" s="368"/>
    </row>
    <row r="1017" spans="1:4">
      <c r="A1017" s="272" t="s">
        <v>1766</v>
      </c>
      <c r="B1017" s="412" t="s">
        <v>1767</v>
      </c>
      <c r="C1017" s="416" t="s">
        <v>17</v>
      </c>
      <c r="D1017" s="275" t="s">
        <v>11</v>
      </c>
    </row>
    <row r="1018" spans="1:4">
      <c r="A1018" s="272" t="s">
        <v>1768</v>
      </c>
      <c r="B1018" s="412" t="s">
        <v>1769</v>
      </c>
      <c r="C1018" s="416" t="s">
        <v>20</v>
      </c>
      <c r="D1018" s="275" t="s">
        <v>11</v>
      </c>
    </row>
    <row r="1019" spans="1:4" ht="15.95" thickBot="1">
      <c r="A1019" s="418"/>
      <c r="B1019" s="419"/>
      <c r="C1019" s="420"/>
      <c r="D1019" s="421"/>
    </row>
    <row r="1020" spans="1:4" ht="15.95" thickBot="1">
      <c r="A1020" s="485" t="s">
        <v>1770</v>
      </c>
      <c r="B1020" s="486"/>
      <c r="C1020" s="486"/>
      <c r="D1020" s="519"/>
    </row>
    <row r="1021" spans="1:4">
      <c r="A1021" s="263" t="s">
        <v>1771</v>
      </c>
      <c r="B1021" s="384" t="s">
        <v>1772</v>
      </c>
      <c r="C1021" s="265"/>
      <c r="D1021" s="422"/>
    </row>
    <row r="1022" spans="1:4">
      <c r="A1022" s="267" t="s">
        <v>1773</v>
      </c>
      <c r="B1022" s="339" t="s">
        <v>1774</v>
      </c>
      <c r="C1022" s="385" t="s">
        <v>212</v>
      </c>
      <c r="D1022" s="270" t="s">
        <v>11</v>
      </c>
    </row>
    <row r="1023" spans="1:4">
      <c r="A1023" s="267" t="s">
        <v>1775</v>
      </c>
      <c r="B1023" s="339" t="s">
        <v>1776</v>
      </c>
      <c r="C1023" s="385" t="s">
        <v>212</v>
      </c>
      <c r="D1023" s="270" t="s">
        <v>11</v>
      </c>
    </row>
    <row r="1024" spans="1:4">
      <c r="A1024" s="267" t="s">
        <v>1777</v>
      </c>
      <c r="B1024" s="335" t="s">
        <v>1778</v>
      </c>
      <c r="C1024" s="385" t="s">
        <v>169</v>
      </c>
      <c r="D1024" s="270" t="s">
        <v>11</v>
      </c>
    </row>
    <row r="1025" spans="1:4">
      <c r="A1025" s="267" t="s">
        <v>1779</v>
      </c>
      <c r="B1025" s="335" t="s">
        <v>1780</v>
      </c>
      <c r="C1025" s="385"/>
      <c r="D1025" s="423"/>
    </row>
    <row r="1026" spans="1:4">
      <c r="A1026" s="267" t="s">
        <v>1781</v>
      </c>
      <c r="B1026" s="339" t="s">
        <v>1782</v>
      </c>
      <c r="C1026" s="385" t="s">
        <v>212</v>
      </c>
      <c r="D1026" s="423" t="s">
        <v>11</v>
      </c>
    </row>
    <row r="1027" spans="1:4">
      <c r="A1027" s="267" t="s">
        <v>1783</v>
      </c>
      <c r="B1027" s="339" t="s">
        <v>1784</v>
      </c>
      <c r="C1027" s="385" t="s">
        <v>212</v>
      </c>
      <c r="D1027" s="423" t="s">
        <v>11</v>
      </c>
    </row>
    <row r="1028" spans="1:4">
      <c r="A1028" s="267" t="s">
        <v>1785</v>
      </c>
      <c r="B1028" s="424" t="s">
        <v>1786</v>
      </c>
      <c r="C1028" s="385" t="s">
        <v>212</v>
      </c>
      <c r="D1028" s="423" t="s">
        <v>11</v>
      </c>
    </row>
    <row r="1029" spans="1:4">
      <c r="A1029" s="267" t="s">
        <v>1787</v>
      </c>
      <c r="B1029" s="424" t="s">
        <v>1788</v>
      </c>
      <c r="C1029" s="385" t="s">
        <v>212</v>
      </c>
      <c r="D1029" s="423" t="s">
        <v>11</v>
      </c>
    </row>
    <row r="1030" spans="1:4" ht="15.95" thickBot="1">
      <c r="A1030" s="267" t="s">
        <v>1789</v>
      </c>
      <c r="B1030" s="424" t="s">
        <v>1790</v>
      </c>
      <c r="C1030" s="385" t="s">
        <v>169</v>
      </c>
      <c r="D1030" s="270" t="s">
        <v>11</v>
      </c>
    </row>
    <row r="1031" spans="1:4" ht="15.95" thickBot="1">
      <c r="A1031" s="485" t="s">
        <v>1791</v>
      </c>
      <c r="B1031" s="486"/>
      <c r="C1031" s="486"/>
      <c r="D1031" s="519"/>
    </row>
    <row r="1032" spans="1:4">
      <c r="A1032" s="263" t="s">
        <v>1792</v>
      </c>
      <c r="B1032" s="384" t="s">
        <v>1793</v>
      </c>
      <c r="C1032" s="265"/>
      <c r="D1032" s="314"/>
    </row>
    <row r="1033" spans="1:4">
      <c r="A1033" s="267" t="s">
        <v>1794</v>
      </c>
      <c r="B1033" s="410" t="s">
        <v>1795</v>
      </c>
      <c r="C1033" s="425"/>
      <c r="D1033" s="270"/>
    </row>
    <row r="1034" spans="1:4">
      <c r="A1034" s="267" t="s">
        <v>1796</v>
      </c>
      <c r="B1034" s="424" t="s">
        <v>1797</v>
      </c>
      <c r="C1034" s="411" t="s">
        <v>94</v>
      </c>
      <c r="D1034" s="270" t="s">
        <v>11</v>
      </c>
    </row>
    <row r="1035" spans="1:4">
      <c r="A1035" s="267" t="s">
        <v>1798</v>
      </c>
      <c r="B1035" s="410" t="s">
        <v>1799</v>
      </c>
      <c r="C1035" s="411"/>
      <c r="D1035" s="270"/>
    </row>
    <row r="1036" spans="1:4">
      <c r="A1036" s="267" t="s">
        <v>1800</v>
      </c>
      <c r="B1036" s="424" t="s">
        <v>1797</v>
      </c>
      <c r="C1036" s="411" t="s">
        <v>94</v>
      </c>
      <c r="D1036" s="270" t="s">
        <v>11</v>
      </c>
    </row>
    <row r="1037" spans="1:4" ht="24" customHeight="1">
      <c r="A1037" s="267" t="s">
        <v>1801</v>
      </c>
      <c r="B1037" s="335" t="s">
        <v>1802</v>
      </c>
      <c r="C1037" s="385"/>
      <c r="D1037" s="270"/>
    </row>
    <row r="1038" spans="1:4" s="426" customFormat="1">
      <c r="A1038" s="267" t="s">
        <v>1803</v>
      </c>
      <c r="B1038" s="410" t="s">
        <v>1795</v>
      </c>
      <c r="C1038" s="411"/>
      <c r="D1038" s="270"/>
    </row>
    <row r="1039" spans="1:4" s="426" customFormat="1">
      <c r="A1039" s="267" t="s">
        <v>1804</v>
      </c>
      <c r="B1039" s="424" t="s">
        <v>1797</v>
      </c>
      <c r="C1039" s="411" t="s">
        <v>94</v>
      </c>
      <c r="D1039" s="270" t="s">
        <v>11</v>
      </c>
    </row>
    <row r="1040" spans="1:4" s="426" customFormat="1">
      <c r="A1040" s="267" t="s">
        <v>1805</v>
      </c>
      <c r="B1040" s="410" t="s">
        <v>1799</v>
      </c>
      <c r="C1040" s="411"/>
      <c r="D1040" s="270"/>
    </row>
    <row r="1041" spans="1:4" s="426" customFormat="1">
      <c r="A1041" s="267" t="s">
        <v>1806</v>
      </c>
      <c r="B1041" s="424" t="s">
        <v>1797</v>
      </c>
      <c r="C1041" s="411" t="s">
        <v>94</v>
      </c>
      <c r="D1041" s="270" t="s">
        <v>11</v>
      </c>
    </row>
    <row r="1042" spans="1:4" s="426" customFormat="1">
      <c r="A1042" s="267" t="s">
        <v>1807</v>
      </c>
      <c r="B1042" s="335" t="s">
        <v>1808</v>
      </c>
      <c r="C1042" s="385"/>
      <c r="D1042" s="270"/>
    </row>
    <row r="1043" spans="1:4" s="426" customFormat="1">
      <c r="A1043" s="267" t="s">
        <v>1809</v>
      </c>
      <c r="B1043" s="410" t="s">
        <v>1795</v>
      </c>
      <c r="C1043" s="411"/>
      <c r="D1043" s="270"/>
    </row>
    <row r="1044" spans="1:4" s="426" customFormat="1">
      <c r="A1044" s="267" t="s">
        <v>1810</v>
      </c>
      <c r="B1044" s="424" t="s">
        <v>1797</v>
      </c>
      <c r="C1044" s="411" t="s">
        <v>10</v>
      </c>
      <c r="D1044" s="270" t="s">
        <v>11</v>
      </c>
    </row>
    <row r="1045" spans="1:4" s="426" customFormat="1">
      <c r="A1045" s="267" t="s">
        <v>1811</v>
      </c>
      <c r="B1045" s="410" t="s">
        <v>1799</v>
      </c>
      <c r="C1045" s="411"/>
      <c r="D1045" s="270"/>
    </row>
    <row r="1046" spans="1:4" s="426" customFormat="1">
      <c r="A1046" s="267" t="s">
        <v>1812</v>
      </c>
      <c r="B1046" s="424" t="s">
        <v>1797</v>
      </c>
      <c r="C1046" s="411" t="s">
        <v>10</v>
      </c>
      <c r="D1046" s="270" t="s">
        <v>11</v>
      </c>
    </row>
    <row r="1047" spans="1:4" s="426" customFormat="1" ht="15.75" customHeight="1">
      <c r="A1047" s="267" t="s">
        <v>1813</v>
      </c>
      <c r="B1047" s="335" t="s">
        <v>1814</v>
      </c>
      <c r="C1047" s="385"/>
      <c r="D1047" s="270"/>
    </row>
    <row r="1048" spans="1:4" ht="24" customHeight="1">
      <c r="A1048" s="267" t="s">
        <v>1815</v>
      </c>
      <c r="B1048" s="410" t="s">
        <v>1795</v>
      </c>
      <c r="C1048" s="411"/>
      <c r="D1048" s="270"/>
    </row>
    <row r="1049" spans="1:4">
      <c r="A1049" s="267" t="s">
        <v>1816</v>
      </c>
      <c r="B1049" s="424" t="s">
        <v>1797</v>
      </c>
      <c r="C1049" s="411" t="s">
        <v>57</v>
      </c>
      <c r="D1049" s="270" t="s">
        <v>11</v>
      </c>
    </row>
    <row r="1050" spans="1:4">
      <c r="A1050" s="267" t="s">
        <v>1817</v>
      </c>
      <c r="B1050" s="410" t="s">
        <v>1799</v>
      </c>
      <c r="C1050" s="411"/>
      <c r="D1050" s="270"/>
    </row>
    <row r="1051" spans="1:4">
      <c r="A1051" s="267" t="s">
        <v>1818</v>
      </c>
      <c r="B1051" s="424" t="s">
        <v>1797</v>
      </c>
      <c r="C1051" s="411" t="s">
        <v>57</v>
      </c>
      <c r="D1051" s="270" t="s">
        <v>11</v>
      </c>
    </row>
    <row r="1052" spans="1:4">
      <c r="A1052" s="267" t="s">
        <v>1819</v>
      </c>
      <c r="B1052" s="424" t="s">
        <v>1820</v>
      </c>
      <c r="C1052" s="411" t="s">
        <v>57</v>
      </c>
      <c r="D1052" s="270" t="s">
        <v>11</v>
      </c>
    </row>
    <row r="1053" spans="1:4">
      <c r="A1053" s="267" t="s">
        <v>1821</v>
      </c>
      <c r="B1053" s="410" t="s">
        <v>1822</v>
      </c>
      <c r="C1053" s="385"/>
      <c r="D1053" s="270"/>
    </row>
    <row r="1054" spans="1:4">
      <c r="A1054" s="267" t="s">
        <v>1823</v>
      </c>
      <c r="B1054" s="410" t="s">
        <v>1795</v>
      </c>
      <c r="C1054" s="411"/>
      <c r="D1054" s="270"/>
    </row>
    <row r="1055" spans="1:4">
      <c r="A1055" s="267" t="s">
        <v>1824</v>
      </c>
      <c r="B1055" s="424" t="s">
        <v>1797</v>
      </c>
      <c r="C1055" s="411" t="s">
        <v>94</v>
      </c>
      <c r="D1055" s="270" t="s">
        <v>11</v>
      </c>
    </row>
    <row r="1056" spans="1:4">
      <c r="A1056" s="267" t="s">
        <v>1825</v>
      </c>
      <c r="B1056" s="410" t="s">
        <v>1799</v>
      </c>
      <c r="C1056" s="411"/>
      <c r="D1056" s="270"/>
    </row>
    <row r="1057" spans="1:4">
      <c r="A1057" s="267" t="s">
        <v>1826</v>
      </c>
      <c r="B1057" s="424" t="s">
        <v>1797</v>
      </c>
      <c r="C1057" s="411" t="s">
        <v>94</v>
      </c>
      <c r="D1057" s="270" t="s">
        <v>11</v>
      </c>
    </row>
    <row r="1058" spans="1:4" ht="15.75" customHeight="1">
      <c r="A1058" s="267" t="s">
        <v>1827</v>
      </c>
      <c r="B1058" s="410" t="s">
        <v>1828</v>
      </c>
      <c r="C1058" s="385"/>
      <c r="D1058" s="270"/>
    </row>
    <row r="1059" spans="1:4" ht="15.75" customHeight="1">
      <c r="A1059" s="267" t="s">
        <v>1829</v>
      </c>
      <c r="B1059" s="410" t="s">
        <v>1795</v>
      </c>
      <c r="C1059" s="411"/>
      <c r="D1059" s="270"/>
    </row>
    <row r="1060" spans="1:4">
      <c r="A1060" s="267" t="s">
        <v>1830</v>
      </c>
      <c r="B1060" s="424" t="s">
        <v>1797</v>
      </c>
      <c r="C1060" s="411" t="s">
        <v>94</v>
      </c>
      <c r="D1060" s="270" t="s">
        <v>11</v>
      </c>
    </row>
    <row r="1061" spans="1:4">
      <c r="A1061" s="267" t="s">
        <v>1831</v>
      </c>
      <c r="B1061" s="410" t="s">
        <v>1799</v>
      </c>
      <c r="C1061" s="411"/>
      <c r="D1061" s="270"/>
    </row>
    <row r="1062" spans="1:4">
      <c r="A1062" s="267" t="s">
        <v>1832</v>
      </c>
      <c r="B1062" s="424" t="s">
        <v>1797</v>
      </c>
      <c r="C1062" s="411" t="s">
        <v>94</v>
      </c>
      <c r="D1062" s="270" t="s">
        <v>11</v>
      </c>
    </row>
    <row r="1063" spans="1:4">
      <c r="A1063" s="267" t="s">
        <v>1833</v>
      </c>
      <c r="B1063" s="410" t="s">
        <v>1834</v>
      </c>
      <c r="C1063" s="385"/>
      <c r="D1063" s="270"/>
    </row>
    <row r="1064" spans="1:4">
      <c r="A1064" s="267" t="s">
        <v>1835</v>
      </c>
      <c r="B1064" s="410" t="s">
        <v>1795</v>
      </c>
      <c r="C1064" s="411"/>
      <c r="D1064" s="270"/>
    </row>
    <row r="1065" spans="1:4">
      <c r="A1065" s="267" t="s">
        <v>1836</v>
      </c>
      <c r="B1065" s="424" t="s">
        <v>1797</v>
      </c>
      <c r="C1065" s="411" t="s">
        <v>10</v>
      </c>
      <c r="D1065" s="270" t="s">
        <v>11</v>
      </c>
    </row>
    <row r="1066" spans="1:4">
      <c r="A1066" s="267" t="s">
        <v>1837</v>
      </c>
      <c r="B1066" s="410" t="s">
        <v>1799</v>
      </c>
      <c r="C1066" s="411"/>
      <c r="D1066" s="270"/>
    </row>
    <row r="1067" spans="1:4">
      <c r="A1067" s="267" t="s">
        <v>1838</v>
      </c>
      <c r="B1067" s="424" t="s">
        <v>1797</v>
      </c>
      <c r="C1067" s="411" t="s">
        <v>10</v>
      </c>
      <c r="D1067" s="270" t="s">
        <v>11</v>
      </c>
    </row>
    <row r="1068" spans="1:4">
      <c r="A1068" s="267" t="s">
        <v>1839</v>
      </c>
      <c r="B1068" s="410" t="s">
        <v>1840</v>
      </c>
      <c r="C1068" s="385"/>
      <c r="D1068" s="270"/>
    </row>
    <row r="1069" spans="1:4">
      <c r="A1069" s="267" t="s">
        <v>1841</v>
      </c>
      <c r="B1069" s="410" t="s">
        <v>1795</v>
      </c>
      <c r="C1069" s="385"/>
      <c r="D1069" s="270"/>
    </row>
    <row r="1070" spans="1:4">
      <c r="A1070" s="267" t="s">
        <v>1842</v>
      </c>
      <c r="B1070" s="424" t="s">
        <v>1797</v>
      </c>
      <c r="C1070" s="385" t="s">
        <v>57</v>
      </c>
      <c r="D1070" s="270" t="s">
        <v>11</v>
      </c>
    </row>
    <row r="1071" spans="1:4">
      <c r="A1071" s="267" t="s">
        <v>1843</v>
      </c>
      <c r="B1071" s="410" t="s">
        <v>1799</v>
      </c>
      <c r="C1071" s="385"/>
      <c r="D1071" s="270"/>
    </row>
    <row r="1072" spans="1:4">
      <c r="A1072" s="267" t="s">
        <v>1844</v>
      </c>
      <c r="B1072" s="424" t="s">
        <v>1797</v>
      </c>
      <c r="C1072" s="385" t="s">
        <v>57</v>
      </c>
      <c r="D1072" s="270" t="s">
        <v>11</v>
      </c>
    </row>
    <row r="1073" spans="1:4">
      <c r="A1073" s="267" t="s">
        <v>1845</v>
      </c>
      <c r="B1073" s="335" t="s">
        <v>1846</v>
      </c>
      <c r="C1073" s="385"/>
      <c r="D1073" s="270"/>
    </row>
    <row r="1074" spans="1:4">
      <c r="A1074" s="267" t="s">
        <v>1847</v>
      </c>
      <c r="B1074" s="410" t="s">
        <v>1795</v>
      </c>
      <c r="C1074" s="385"/>
      <c r="D1074" s="270"/>
    </row>
    <row r="1075" spans="1:4">
      <c r="A1075" s="267" t="s">
        <v>1848</v>
      </c>
      <c r="B1075" s="424" t="s">
        <v>1797</v>
      </c>
      <c r="C1075" s="385" t="s">
        <v>10</v>
      </c>
      <c r="D1075" s="270" t="s">
        <v>11</v>
      </c>
    </row>
    <row r="1076" spans="1:4">
      <c r="A1076" s="267" t="s">
        <v>1849</v>
      </c>
      <c r="B1076" s="410" t="s">
        <v>1799</v>
      </c>
      <c r="C1076" s="385"/>
      <c r="D1076" s="270"/>
    </row>
    <row r="1077" spans="1:4">
      <c r="A1077" s="267" t="s">
        <v>1850</v>
      </c>
      <c r="B1077" s="424" t="s">
        <v>1797</v>
      </c>
      <c r="C1077" s="385" t="s">
        <v>10</v>
      </c>
      <c r="D1077" s="270" t="s">
        <v>11</v>
      </c>
    </row>
    <row r="1078" spans="1:4">
      <c r="A1078" s="267" t="s">
        <v>1851</v>
      </c>
      <c r="B1078" s="427" t="s">
        <v>1852</v>
      </c>
      <c r="C1078" s="428" t="s">
        <v>10</v>
      </c>
      <c r="D1078" s="270" t="s">
        <v>11</v>
      </c>
    </row>
    <row r="1079" spans="1:4">
      <c r="A1079" s="267" t="s">
        <v>1853</v>
      </c>
      <c r="B1079" s="335" t="s">
        <v>1854</v>
      </c>
      <c r="C1079" s="385"/>
      <c r="D1079" s="270"/>
    </row>
    <row r="1080" spans="1:4">
      <c r="A1080" s="267" t="s">
        <v>1855</v>
      </c>
      <c r="B1080" s="410" t="s">
        <v>1795</v>
      </c>
      <c r="C1080" s="385"/>
      <c r="D1080" s="270"/>
    </row>
    <row r="1081" spans="1:4">
      <c r="A1081" s="267" t="s">
        <v>1856</v>
      </c>
      <c r="B1081" s="424" t="s">
        <v>1797</v>
      </c>
      <c r="C1081" s="385" t="s">
        <v>57</v>
      </c>
      <c r="D1081" s="270" t="s">
        <v>11</v>
      </c>
    </row>
    <row r="1082" spans="1:4">
      <c r="A1082" s="267" t="s">
        <v>1857</v>
      </c>
      <c r="B1082" s="410" t="s">
        <v>1799</v>
      </c>
      <c r="C1082" s="385"/>
      <c r="D1082" s="270"/>
    </row>
    <row r="1083" spans="1:4">
      <c r="A1083" s="267" t="s">
        <v>1858</v>
      </c>
      <c r="B1083" s="424" t="s">
        <v>1797</v>
      </c>
      <c r="C1083" s="385" t="s">
        <v>57</v>
      </c>
      <c r="D1083" s="270" t="s">
        <v>11</v>
      </c>
    </row>
    <row r="1084" spans="1:4">
      <c r="A1084" s="267" t="s">
        <v>1859</v>
      </c>
      <c r="B1084" s="335" t="s">
        <v>1860</v>
      </c>
      <c r="C1084" s="385"/>
      <c r="D1084" s="270"/>
    </row>
    <row r="1085" spans="1:4">
      <c r="A1085" s="267" t="s">
        <v>1861</v>
      </c>
      <c r="B1085" s="339" t="s">
        <v>1862</v>
      </c>
      <c r="C1085" s="385" t="s">
        <v>169</v>
      </c>
      <c r="D1085" s="270" t="s">
        <v>11</v>
      </c>
    </row>
    <row r="1086" spans="1:4">
      <c r="A1086" s="267" t="s">
        <v>1863</v>
      </c>
      <c r="B1086" s="339" t="s">
        <v>1864</v>
      </c>
      <c r="C1086" s="385" t="s">
        <v>1865</v>
      </c>
      <c r="D1086" s="270" t="s">
        <v>11</v>
      </c>
    </row>
    <row r="1087" spans="1:4">
      <c r="A1087" s="267" t="s">
        <v>1866</v>
      </c>
      <c r="B1087" s="339" t="s">
        <v>1867</v>
      </c>
      <c r="C1087" s="385"/>
      <c r="D1087" s="270"/>
    </row>
    <row r="1088" spans="1:4">
      <c r="A1088" s="267" t="s">
        <v>1868</v>
      </c>
      <c r="B1088" s="339" t="s">
        <v>1869</v>
      </c>
      <c r="C1088" s="385" t="s">
        <v>810</v>
      </c>
      <c r="D1088" s="270" t="s">
        <v>11</v>
      </c>
    </row>
    <row r="1089" spans="1:4">
      <c r="A1089" s="267" t="s">
        <v>1870</v>
      </c>
      <c r="B1089" s="339" t="s">
        <v>1871</v>
      </c>
      <c r="C1089" s="385" t="s">
        <v>810</v>
      </c>
      <c r="D1089" s="270" t="s">
        <v>11</v>
      </c>
    </row>
    <row r="1090" spans="1:4">
      <c r="A1090" s="267" t="s">
        <v>1872</v>
      </c>
      <c r="B1090" s="339" t="s">
        <v>1873</v>
      </c>
      <c r="C1090" s="385" t="s">
        <v>810</v>
      </c>
      <c r="D1090" s="270" t="s">
        <v>11</v>
      </c>
    </row>
    <row r="1091" spans="1:4">
      <c r="A1091" s="429" t="s">
        <v>1874</v>
      </c>
      <c r="B1091" s="430" t="s">
        <v>1875</v>
      </c>
      <c r="C1091" s="431" t="s">
        <v>1876</v>
      </c>
      <c r="D1091" s="432" t="s">
        <v>11</v>
      </c>
    </row>
    <row r="1092" spans="1:4" ht="15.95" thickBot="1">
      <c r="A1092" s="489" t="s">
        <v>1877</v>
      </c>
      <c r="B1092" s="490"/>
      <c r="C1092" s="490"/>
      <c r="D1092" s="520"/>
    </row>
    <row r="1093" spans="1:4">
      <c r="A1093" s="263" t="s">
        <v>1878</v>
      </c>
      <c r="B1093" s="384" t="s">
        <v>1879</v>
      </c>
      <c r="C1093" s="265"/>
      <c r="D1093" s="314"/>
    </row>
    <row r="1094" spans="1:4">
      <c r="A1094" s="267" t="s">
        <v>1880</v>
      </c>
      <c r="B1094" s="424" t="s">
        <v>1881</v>
      </c>
      <c r="C1094" s="411"/>
      <c r="D1094" s="270"/>
    </row>
    <row r="1095" spans="1:4">
      <c r="A1095" s="267" t="s">
        <v>1882</v>
      </c>
      <c r="B1095" s="424" t="s">
        <v>1797</v>
      </c>
      <c r="C1095" s="411" t="s">
        <v>10</v>
      </c>
      <c r="D1095" s="270" t="s">
        <v>11</v>
      </c>
    </row>
    <row r="1096" spans="1:4">
      <c r="A1096" s="267" t="s">
        <v>1883</v>
      </c>
      <c r="B1096" s="424" t="s">
        <v>1884</v>
      </c>
      <c r="C1096" s="411"/>
      <c r="D1096" s="270"/>
    </row>
    <row r="1097" spans="1:4">
      <c r="A1097" s="267" t="s">
        <v>1885</v>
      </c>
      <c r="B1097" s="424" t="s">
        <v>1797</v>
      </c>
      <c r="C1097" s="411" t="s">
        <v>10</v>
      </c>
      <c r="D1097" s="270" t="s">
        <v>11</v>
      </c>
    </row>
    <row r="1098" spans="1:4">
      <c r="A1098" s="272" t="s">
        <v>1886</v>
      </c>
      <c r="B1098" s="396" t="s">
        <v>1887</v>
      </c>
      <c r="C1098" s="396" t="s">
        <v>17</v>
      </c>
      <c r="D1098" s="275" t="s">
        <v>10</v>
      </c>
    </row>
    <row r="1099" spans="1:4">
      <c r="A1099" s="272" t="s">
        <v>1888</v>
      </c>
      <c r="B1099" s="396" t="s">
        <v>1889</v>
      </c>
      <c r="C1099" s="393" t="s">
        <v>20</v>
      </c>
      <c r="D1099" s="275" t="s">
        <v>10</v>
      </c>
    </row>
    <row r="1100" spans="1:4">
      <c r="A1100" s="267" t="s">
        <v>1890</v>
      </c>
      <c r="B1100" s="335" t="s">
        <v>1891</v>
      </c>
      <c r="C1100" s="433"/>
      <c r="D1100" s="270"/>
    </row>
    <row r="1101" spans="1:4">
      <c r="A1101" s="267" t="s">
        <v>1892</v>
      </c>
      <c r="B1101" s="339" t="s">
        <v>1893</v>
      </c>
      <c r="C1101" s="385" t="s">
        <v>169</v>
      </c>
      <c r="D1101" s="270" t="s">
        <v>11</v>
      </c>
    </row>
    <row r="1102" spans="1:4">
      <c r="A1102" s="267" t="s">
        <v>1894</v>
      </c>
      <c r="B1102" s="339" t="s">
        <v>1895</v>
      </c>
      <c r="C1102" s="385" t="s">
        <v>1865</v>
      </c>
      <c r="D1102" s="270" t="s">
        <v>11</v>
      </c>
    </row>
    <row r="1103" spans="1:4">
      <c r="A1103" s="267" t="s">
        <v>1896</v>
      </c>
      <c r="B1103" s="339" t="s">
        <v>1897</v>
      </c>
      <c r="C1103" s="385" t="s">
        <v>810</v>
      </c>
      <c r="D1103" s="270" t="s">
        <v>11</v>
      </c>
    </row>
    <row r="1104" spans="1:4">
      <c r="A1104" s="267" t="s">
        <v>1898</v>
      </c>
      <c r="B1104" s="339" t="s">
        <v>1899</v>
      </c>
      <c r="C1104" s="385" t="s">
        <v>810</v>
      </c>
      <c r="D1104" s="270" t="s">
        <v>11</v>
      </c>
    </row>
    <row r="1105" spans="1:4">
      <c r="A1105" s="267" t="s">
        <v>1900</v>
      </c>
      <c r="B1105" s="339" t="s">
        <v>1901</v>
      </c>
      <c r="C1105" s="385" t="s">
        <v>169</v>
      </c>
      <c r="D1105" s="270" t="s">
        <v>11</v>
      </c>
    </row>
    <row r="1106" spans="1:4">
      <c r="A1106" s="267" t="s">
        <v>1902</v>
      </c>
      <c r="B1106" s="339" t="s">
        <v>1903</v>
      </c>
      <c r="C1106" s="385"/>
      <c r="D1106" s="270"/>
    </row>
    <row r="1107" spans="1:4">
      <c r="A1107" s="267" t="s">
        <v>1904</v>
      </c>
      <c r="B1107" s="339" t="s">
        <v>1905</v>
      </c>
      <c r="C1107" s="385" t="s">
        <v>10</v>
      </c>
      <c r="D1107" s="270" t="s">
        <v>11</v>
      </c>
    </row>
    <row r="1108" spans="1:4">
      <c r="A1108" s="267" t="s">
        <v>1906</v>
      </c>
      <c r="B1108" s="339" t="s">
        <v>1907</v>
      </c>
      <c r="C1108" s="385" t="s">
        <v>10</v>
      </c>
      <c r="D1108" s="270" t="s">
        <v>11</v>
      </c>
    </row>
    <row r="1109" spans="1:4" ht="24" customHeight="1">
      <c r="A1109" s="267" t="s">
        <v>1908</v>
      </c>
      <c r="B1109" s="339" t="s">
        <v>1909</v>
      </c>
      <c r="C1109" s="433"/>
      <c r="D1109" s="270"/>
    </row>
    <row r="1110" spans="1:4">
      <c r="A1110" s="267" t="s">
        <v>1910</v>
      </c>
      <c r="B1110" s="339" t="s">
        <v>1905</v>
      </c>
      <c r="C1110" s="385"/>
      <c r="D1110" s="270"/>
    </row>
    <row r="1111" spans="1:4" ht="15.95" thickBot="1">
      <c r="A1111" s="267" t="s">
        <v>1911</v>
      </c>
      <c r="B1111" s="339" t="s">
        <v>1907</v>
      </c>
      <c r="C1111" s="385"/>
      <c r="D1111" s="270"/>
    </row>
    <row r="1112" spans="1:4" ht="15.95" thickBot="1">
      <c r="A1112" s="485" t="s">
        <v>1912</v>
      </c>
      <c r="B1112" s="486"/>
      <c r="C1112" s="486"/>
      <c r="D1112" s="519"/>
    </row>
    <row r="1113" spans="1:4">
      <c r="A1113" s="263" t="s">
        <v>1913</v>
      </c>
      <c r="B1113" s="384" t="s">
        <v>1914</v>
      </c>
      <c r="C1113" s="265"/>
      <c r="D1113" s="314"/>
    </row>
    <row r="1114" spans="1:4">
      <c r="A1114" s="267" t="s">
        <v>1915</v>
      </c>
      <c r="B1114" s="339" t="s">
        <v>1916</v>
      </c>
      <c r="C1114" s="385"/>
      <c r="D1114" s="270"/>
    </row>
    <row r="1115" spans="1:4">
      <c r="A1115" s="267" t="s">
        <v>1917</v>
      </c>
      <c r="B1115" s="339" t="s">
        <v>1918</v>
      </c>
      <c r="C1115" s="385" t="s">
        <v>94</v>
      </c>
      <c r="D1115" s="270" t="s">
        <v>11</v>
      </c>
    </row>
    <row r="1116" spans="1:4">
      <c r="A1116" s="267" t="s">
        <v>1919</v>
      </c>
      <c r="B1116" s="339" t="s">
        <v>1920</v>
      </c>
      <c r="C1116" s="385" t="s">
        <v>94</v>
      </c>
      <c r="D1116" s="270" t="s">
        <v>11</v>
      </c>
    </row>
    <row r="1117" spans="1:4">
      <c r="A1117" s="267" t="s">
        <v>1921</v>
      </c>
      <c r="B1117" s="310" t="s">
        <v>1922</v>
      </c>
      <c r="C1117" s="385" t="s">
        <v>10</v>
      </c>
      <c r="D1117" s="270" t="s">
        <v>11</v>
      </c>
    </row>
    <row r="1118" spans="1:4">
      <c r="A1118" s="267" t="s">
        <v>1923</v>
      </c>
      <c r="B1118" s="335" t="s">
        <v>1924</v>
      </c>
      <c r="C1118" s="385"/>
      <c r="D1118" s="270"/>
    </row>
    <row r="1119" spans="1:4" ht="15.75" customHeight="1">
      <c r="A1119" s="267" t="s">
        <v>1925</v>
      </c>
      <c r="B1119" s="339" t="s">
        <v>1926</v>
      </c>
      <c r="C1119" s="385" t="s">
        <v>10</v>
      </c>
      <c r="D1119" s="270" t="s">
        <v>11</v>
      </c>
    </row>
    <row r="1120" spans="1:4" ht="15" customHeight="1">
      <c r="A1120" s="267" t="s">
        <v>1927</v>
      </c>
      <c r="B1120" s="434" t="s">
        <v>1928</v>
      </c>
      <c r="C1120" s="385" t="s">
        <v>10</v>
      </c>
      <c r="D1120" s="270" t="s">
        <v>11</v>
      </c>
    </row>
    <row r="1121" spans="1:4">
      <c r="A1121" s="267" t="s">
        <v>1929</v>
      </c>
      <c r="B1121" s="434" t="s">
        <v>1930</v>
      </c>
      <c r="C1121" s="385" t="s">
        <v>10</v>
      </c>
      <c r="D1121" s="270" t="s">
        <v>11</v>
      </c>
    </row>
    <row r="1122" spans="1:4">
      <c r="A1122" s="267" t="s">
        <v>1931</v>
      </c>
      <c r="B1122" s="434" t="s">
        <v>1932</v>
      </c>
      <c r="C1122" s="385" t="s">
        <v>10</v>
      </c>
      <c r="D1122" s="270" t="s">
        <v>11</v>
      </c>
    </row>
    <row r="1123" spans="1:4">
      <c r="A1123" s="267" t="s">
        <v>1933</v>
      </c>
      <c r="B1123" s="434" t="s">
        <v>1934</v>
      </c>
      <c r="C1123" s="385" t="s">
        <v>10</v>
      </c>
      <c r="D1123" s="270" t="s">
        <v>11</v>
      </c>
    </row>
    <row r="1124" spans="1:4">
      <c r="A1124" s="267" t="s">
        <v>1935</v>
      </c>
      <c r="B1124" s="335" t="s">
        <v>1936</v>
      </c>
      <c r="C1124" s="385"/>
      <c r="D1124" s="270"/>
    </row>
    <row r="1125" spans="1:4">
      <c r="A1125" s="267" t="s">
        <v>1937</v>
      </c>
      <c r="B1125" s="424" t="s">
        <v>1938</v>
      </c>
      <c r="C1125" s="385"/>
      <c r="D1125" s="270"/>
    </row>
    <row r="1126" spans="1:4" ht="15" customHeight="1">
      <c r="A1126" s="267" t="s">
        <v>1939</v>
      </c>
      <c r="B1126" s="424" t="s">
        <v>1797</v>
      </c>
      <c r="C1126" s="385" t="s">
        <v>10</v>
      </c>
      <c r="D1126" s="270" t="s">
        <v>11</v>
      </c>
    </row>
    <row r="1127" spans="1:4">
      <c r="A1127" s="267" t="s">
        <v>1940</v>
      </c>
      <c r="B1127" s="339" t="s">
        <v>1941</v>
      </c>
      <c r="C1127" s="385"/>
      <c r="D1127" s="270"/>
    </row>
    <row r="1128" spans="1:4">
      <c r="A1128" s="267" t="s">
        <v>1942</v>
      </c>
      <c r="B1128" s="424" t="s">
        <v>1797</v>
      </c>
      <c r="C1128" s="385" t="s">
        <v>10</v>
      </c>
      <c r="D1128" s="270" t="s">
        <v>11</v>
      </c>
    </row>
    <row r="1129" spans="1:4" ht="24" customHeight="1">
      <c r="A1129" s="267" t="s">
        <v>1943</v>
      </c>
      <c r="B1129" s="339" t="s">
        <v>1944</v>
      </c>
      <c r="C1129" s="385" t="s">
        <v>810</v>
      </c>
      <c r="D1129" s="270" t="s">
        <v>11</v>
      </c>
    </row>
    <row r="1130" spans="1:4" ht="15.95" thickBot="1">
      <c r="A1130" s="267" t="s">
        <v>1945</v>
      </c>
      <c r="B1130" s="410" t="s">
        <v>1946</v>
      </c>
      <c r="C1130" s="411" t="s">
        <v>1865</v>
      </c>
      <c r="D1130" s="270" t="s">
        <v>11</v>
      </c>
    </row>
    <row r="1131" spans="1:4" ht="15.95" thickBot="1">
      <c r="A1131" s="485" t="s">
        <v>1947</v>
      </c>
      <c r="B1131" s="486"/>
      <c r="C1131" s="486"/>
      <c r="D1131" s="519"/>
    </row>
    <row r="1132" spans="1:4">
      <c r="A1132" s="263" t="s">
        <v>1948</v>
      </c>
      <c r="B1132" s="384" t="s">
        <v>1949</v>
      </c>
      <c r="C1132" s="265"/>
      <c r="D1132" s="314"/>
    </row>
    <row r="1133" spans="1:4">
      <c r="A1133" s="267" t="s">
        <v>1950</v>
      </c>
      <c r="B1133" s="339" t="s">
        <v>1951</v>
      </c>
      <c r="C1133" s="385" t="s">
        <v>10</v>
      </c>
      <c r="D1133" s="270" t="s">
        <v>11</v>
      </c>
    </row>
    <row r="1134" spans="1:4">
      <c r="A1134" s="267" t="s">
        <v>1952</v>
      </c>
      <c r="B1134" s="339" t="s">
        <v>1953</v>
      </c>
      <c r="C1134" s="385" t="s">
        <v>10</v>
      </c>
      <c r="D1134" s="270" t="s">
        <v>11</v>
      </c>
    </row>
    <row r="1135" spans="1:4">
      <c r="A1135" s="267" t="s">
        <v>1954</v>
      </c>
      <c r="B1135" s="339" t="s">
        <v>1955</v>
      </c>
      <c r="C1135" s="385" t="s">
        <v>10</v>
      </c>
      <c r="D1135" s="270" t="s">
        <v>11</v>
      </c>
    </row>
    <row r="1136" spans="1:4">
      <c r="A1136" s="267" t="s">
        <v>1956</v>
      </c>
      <c r="B1136" s="335" t="s">
        <v>1957</v>
      </c>
      <c r="C1136" s="385"/>
      <c r="D1136" s="270"/>
    </row>
    <row r="1137" spans="1:4">
      <c r="A1137" s="267" t="s">
        <v>1958</v>
      </c>
      <c r="B1137" s="424" t="s">
        <v>1959</v>
      </c>
      <c r="C1137" s="411"/>
      <c r="D1137" s="270"/>
    </row>
    <row r="1138" spans="1:4">
      <c r="A1138" s="267" t="s">
        <v>1960</v>
      </c>
      <c r="B1138" s="424" t="s">
        <v>1961</v>
      </c>
      <c r="C1138" s="385" t="s">
        <v>10</v>
      </c>
      <c r="D1138" s="270" t="s">
        <v>11</v>
      </c>
    </row>
    <row r="1139" spans="1:4" ht="15.75" customHeight="1">
      <c r="A1139" s="267" t="s">
        <v>1962</v>
      </c>
      <c r="B1139" s="424" t="s">
        <v>1963</v>
      </c>
      <c r="C1139" s="385" t="s">
        <v>10</v>
      </c>
      <c r="D1139" s="270" t="s">
        <v>11</v>
      </c>
    </row>
    <row r="1140" spans="1:4" ht="15" customHeight="1">
      <c r="A1140" s="267" t="s">
        <v>1964</v>
      </c>
      <c r="B1140" s="335" t="s">
        <v>1965</v>
      </c>
      <c r="C1140" s="385"/>
      <c r="D1140" s="270"/>
    </row>
    <row r="1141" spans="1:4">
      <c r="A1141" s="267" t="s">
        <v>1966</v>
      </c>
      <c r="B1141" s="339" t="s">
        <v>1967</v>
      </c>
      <c r="C1141" s="385" t="s">
        <v>10</v>
      </c>
      <c r="D1141" s="270" t="s">
        <v>11</v>
      </c>
    </row>
    <row r="1142" spans="1:4">
      <c r="A1142" s="267" t="s">
        <v>1968</v>
      </c>
      <c r="B1142" s="339" t="s">
        <v>1969</v>
      </c>
      <c r="C1142" s="385" t="s">
        <v>10</v>
      </c>
      <c r="D1142" s="270" t="s">
        <v>11</v>
      </c>
    </row>
    <row r="1143" spans="1:4">
      <c r="A1143" s="267" t="s">
        <v>1970</v>
      </c>
      <c r="B1143" s="335" t="s">
        <v>1971</v>
      </c>
      <c r="C1143" s="385"/>
      <c r="D1143" s="270"/>
    </row>
    <row r="1144" spans="1:4">
      <c r="A1144" s="272" t="s">
        <v>1972</v>
      </c>
      <c r="B1144" s="412" t="s">
        <v>1971</v>
      </c>
      <c r="C1144" s="413" t="s">
        <v>17</v>
      </c>
      <c r="D1144" s="275" t="s">
        <v>10</v>
      </c>
    </row>
    <row r="1145" spans="1:4">
      <c r="A1145" s="272" t="s">
        <v>1973</v>
      </c>
      <c r="B1145" s="412" t="s">
        <v>1974</v>
      </c>
      <c r="C1145" s="416" t="s">
        <v>20</v>
      </c>
      <c r="D1145" s="275" t="s">
        <v>10</v>
      </c>
    </row>
    <row r="1146" spans="1:4">
      <c r="A1146" s="267" t="s">
        <v>1975</v>
      </c>
      <c r="B1146" s="335" t="s">
        <v>1976</v>
      </c>
      <c r="C1146" s="385" t="s">
        <v>1977</v>
      </c>
      <c r="D1146" s="270" t="s">
        <v>11</v>
      </c>
    </row>
    <row r="1147" spans="1:4" ht="15.95" thickBot="1">
      <c r="A1147" s="267" t="s">
        <v>1978</v>
      </c>
      <c r="B1147" s="335" t="s">
        <v>1979</v>
      </c>
      <c r="C1147" s="385" t="s">
        <v>10</v>
      </c>
      <c r="D1147" s="270" t="s">
        <v>11</v>
      </c>
    </row>
    <row r="1148" spans="1:4" ht="15.95" thickBot="1">
      <c r="A1148" s="485" t="s">
        <v>1980</v>
      </c>
      <c r="B1148" s="486"/>
      <c r="C1148" s="486"/>
      <c r="D1148" s="519"/>
    </row>
    <row r="1149" spans="1:4">
      <c r="A1149" s="263" t="s">
        <v>1981</v>
      </c>
      <c r="B1149" s="384" t="s">
        <v>1982</v>
      </c>
      <c r="C1149" s="265"/>
      <c r="D1149" s="314"/>
    </row>
    <row r="1150" spans="1:4">
      <c r="A1150" s="267" t="s">
        <v>1983</v>
      </c>
      <c r="B1150" s="339" t="s">
        <v>1984</v>
      </c>
      <c r="C1150" s="385" t="s">
        <v>169</v>
      </c>
      <c r="D1150" s="270" t="s">
        <v>11</v>
      </c>
    </row>
    <row r="1151" spans="1:4">
      <c r="A1151" s="267" t="s">
        <v>1985</v>
      </c>
      <c r="B1151" s="339" t="s">
        <v>1986</v>
      </c>
      <c r="C1151" s="385" t="s">
        <v>169</v>
      </c>
      <c r="D1151" s="270" t="s">
        <v>11</v>
      </c>
    </row>
    <row r="1152" spans="1:4">
      <c r="A1152" s="267" t="s">
        <v>1987</v>
      </c>
      <c r="B1152" s="335" t="s">
        <v>1988</v>
      </c>
      <c r="C1152" s="385"/>
      <c r="D1152" s="270"/>
    </row>
    <row r="1153" spans="1:4">
      <c r="A1153" s="267" t="s">
        <v>1989</v>
      </c>
      <c r="B1153" s="339" t="s">
        <v>1990</v>
      </c>
      <c r="C1153" s="385" t="s">
        <v>1865</v>
      </c>
      <c r="D1153" s="270" t="s">
        <v>11</v>
      </c>
    </row>
    <row r="1154" spans="1:4">
      <c r="A1154" s="267" t="s">
        <v>1991</v>
      </c>
      <c r="B1154" s="339" t="s">
        <v>1992</v>
      </c>
      <c r="C1154" s="385" t="s">
        <v>1865</v>
      </c>
      <c r="D1154" s="270" t="s">
        <v>11</v>
      </c>
    </row>
    <row r="1155" spans="1:4">
      <c r="A1155" s="267" t="s">
        <v>1993</v>
      </c>
      <c r="B1155" s="335" t="s">
        <v>1994</v>
      </c>
      <c r="C1155" s="385"/>
      <c r="D1155" s="270"/>
    </row>
    <row r="1156" spans="1:4">
      <c r="A1156" s="267" t="s">
        <v>1995</v>
      </c>
      <c r="B1156" s="339" t="s">
        <v>1996</v>
      </c>
      <c r="C1156" s="385" t="s">
        <v>212</v>
      </c>
      <c r="D1156" s="270" t="s">
        <v>11</v>
      </c>
    </row>
    <row r="1157" spans="1:4">
      <c r="A1157" s="267" t="s">
        <v>1997</v>
      </c>
      <c r="B1157" s="339" t="s">
        <v>1998</v>
      </c>
      <c r="C1157" s="385" t="s">
        <v>212</v>
      </c>
      <c r="D1157" s="270" t="s">
        <v>11</v>
      </c>
    </row>
    <row r="1158" spans="1:4">
      <c r="A1158" s="267" t="s">
        <v>1999</v>
      </c>
      <c r="B1158" s="335" t="s">
        <v>2000</v>
      </c>
      <c r="C1158" s="385" t="s">
        <v>1075</v>
      </c>
      <c r="D1158" s="270" t="s">
        <v>11</v>
      </c>
    </row>
    <row r="1159" spans="1:4" ht="15.75" customHeight="1">
      <c r="A1159" s="267" t="s">
        <v>2001</v>
      </c>
      <c r="B1159" s="335" t="s">
        <v>2002</v>
      </c>
      <c r="C1159" s="433" t="s">
        <v>255</v>
      </c>
      <c r="D1159" s="270" t="s">
        <v>11</v>
      </c>
    </row>
    <row r="1160" spans="1:4" ht="15.75" customHeight="1">
      <c r="A1160" s="267" t="s">
        <v>2003</v>
      </c>
      <c r="B1160" s="335" t="s">
        <v>2004</v>
      </c>
      <c r="C1160" s="385" t="s">
        <v>169</v>
      </c>
      <c r="D1160" s="270" t="s">
        <v>11</v>
      </c>
    </row>
    <row r="1161" spans="1:4">
      <c r="A1161" s="267" t="s">
        <v>2005</v>
      </c>
      <c r="B1161" s="335" t="s">
        <v>2006</v>
      </c>
      <c r="C1161" s="385"/>
      <c r="D1161" s="423"/>
    </row>
    <row r="1162" spans="1:4">
      <c r="A1162" s="267" t="s">
        <v>2007</v>
      </c>
      <c r="B1162" s="339" t="s">
        <v>2008</v>
      </c>
      <c r="C1162" s="385" t="s">
        <v>169</v>
      </c>
      <c r="D1162" s="270" t="s">
        <v>11</v>
      </c>
    </row>
    <row r="1163" spans="1:4">
      <c r="A1163" s="267" t="s">
        <v>2009</v>
      </c>
      <c r="B1163" s="339" t="s">
        <v>2010</v>
      </c>
      <c r="C1163" s="425"/>
      <c r="D1163" s="423"/>
    </row>
    <row r="1164" spans="1:4">
      <c r="A1164" s="267" t="s">
        <v>2011</v>
      </c>
      <c r="B1164" s="339" t="s">
        <v>2012</v>
      </c>
      <c r="C1164" s="385" t="s">
        <v>169</v>
      </c>
      <c r="D1164" s="270" t="s">
        <v>11</v>
      </c>
    </row>
    <row r="1165" spans="1:4" ht="24" customHeight="1">
      <c r="A1165" s="267" t="s">
        <v>2013</v>
      </c>
      <c r="B1165" s="339" t="s">
        <v>2014</v>
      </c>
      <c r="C1165" s="385" t="s">
        <v>169</v>
      </c>
      <c r="D1165" s="270" t="s">
        <v>11</v>
      </c>
    </row>
    <row r="1166" spans="1:4" ht="15.75" customHeight="1">
      <c r="A1166" s="267" t="s">
        <v>2015</v>
      </c>
      <c r="B1166" s="339" t="s">
        <v>2016</v>
      </c>
      <c r="C1166" s="385"/>
      <c r="D1166" s="270"/>
    </row>
    <row r="1167" spans="1:4" ht="16.5" customHeight="1">
      <c r="A1167" s="267" t="s">
        <v>2017</v>
      </c>
      <c r="B1167" s="339" t="s">
        <v>2018</v>
      </c>
      <c r="C1167" s="385" t="s">
        <v>340</v>
      </c>
      <c r="D1167" s="270" t="s">
        <v>11</v>
      </c>
    </row>
    <row r="1168" spans="1:4">
      <c r="A1168" s="267" t="s">
        <v>2019</v>
      </c>
      <c r="B1168" s="339" t="s">
        <v>2020</v>
      </c>
      <c r="C1168" s="385" t="s">
        <v>1865</v>
      </c>
      <c r="D1168" s="270" t="s">
        <v>11</v>
      </c>
    </row>
    <row r="1169" spans="1:4" ht="15.95" thickBot="1">
      <c r="A1169" s="267" t="s">
        <v>2021</v>
      </c>
      <c r="B1169" s="339" t="s">
        <v>2022</v>
      </c>
      <c r="C1169" s="385" t="s">
        <v>169</v>
      </c>
      <c r="D1169" s="270" t="s">
        <v>11</v>
      </c>
    </row>
    <row r="1170" spans="1:4" ht="15.95" thickBot="1">
      <c r="A1170" s="485" t="s">
        <v>2023</v>
      </c>
      <c r="B1170" s="486"/>
      <c r="C1170" s="486"/>
      <c r="D1170" s="519"/>
    </row>
    <row r="1171" spans="1:4" ht="15" customHeight="1">
      <c r="A1171" s="263" t="s">
        <v>2024</v>
      </c>
      <c r="B1171" s="384" t="s">
        <v>2025</v>
      </c>
      <c r="C1171" s="435"/>
      <c r="D1171" s="422"/>
    </row>
    <row r="1172" spans="1:4" s="426" customFormat="1">
      <c r="A1172" s="267" t="s">
        <v>2026</v>
      </c>
      <c r="B1172" s="339" t="s">
        <v>2027</v>
      </c>
      <c r="C1172" s="385" t="s">
        <v>57</v>
      </c>
      <c r="D1172" s="270" t="s">
        <v>11</v>
      </c>
    </row>
    <row r="1173" spans="1:4" s="426" customFormat="1">
      <c r="A1173" s="267" t="s">
        <v>2028</v>
      </c>
      <c r="B1173" s="339" t="s">
        <v>2029</v>
      </c>
      <c r="C1173" s="385" t="s">
        <v>57</v>
      </c>
      <c r="D1173" s="270" t="s">
        <v>11</v>
      </c>
    </row>
    <row r="1174" spans="1:4" s="426" customFormat="1" ht="15.75" customHeight="1" thickBot="1">
      <c r="A1174" s="267" t="s">
        <v>2030</v>
      </c>
      <c r="B1174" s="339" t="s">
        <v>2031</v>
      </c>
      <c r="C1174" s="385" t="s">
        <v>810</v>
      </c>
      <c r="D1174" s="270" t="s">
        <v>11</v>
      </c>
    </row>
    <row r="1175" spans="1:4" s="426" customFormat="1" ht="15.75" customHeight="1" thickBot="1">
      <c r="A1175" s="485" t="s">
        <v>2032</v>
      </c>
      <c r="B1175" s="486"/>
      <c r="C1175" s="486"/>
      <c r="D1175" s="519"/>
    </row>
    <row r="1176" spans="1:4" s="426" customFormat="1" ht="14.45">
      <c r="A1176" s="263" t="s">
        <v>2033</v>
      </c>
      <c r="B1176" s="384" t="s">
        <v>2034</v>
      </c>
      <c r="C1176" s="265"/>
      <c r="D1176" s="422"/>
    </row>
    <row r="1177" spans="1:4" s="426" customFormat="1">
      <c r="A1177" s="267" t="s">
        <v>2035</v>
      </c>
      <c r="B1177" s="434" t="s">
        <v>2036</v>
      </c>
      <c r="C1177" s="385" t="s">
        <v>84</v>
      </c>
      <c r="D1177" s="270" t="s">
        <v>11</v>
      </c>
    </row>
    <row r="1178" spans="1:4" s="426" customFormat="1">
      <c r="A1178" s="267" t="s">
        <v>2037</v>
      </c>
      <c r="B1178" s="339" t="s">
        <v>2038</v>
      </c>
      <c r="C1178" s="385" t="s">
        <v>84</v>
      </c>
      <c r="D1178" s="270" t="s">
        <v>11</v>
      </c>
    </row>
    <row r="1179" spans="1:4" s="426" customFormat="1">
      <c r="A1179" s="267" t="s">
        <v>2039</v>
      </c>
      <c r="B1179" s="339" t="s">
        <v>2040</v>
      </c>
      <c r="C1179" s="385" t="s">
        <v>84</v>
      </c>
      <c r="D1179" s="270" t="s">
        <v>11</v>
      </c>
    </row>
    <row r="1180" spans="1:4" s="426" customFormat="1">
      <c r="A1180" s="267" t="s">
        <v>2041</v>
      </c>
      <c r="B1180" s="339" t="s">
        <v>2042</v>
      </c>
      <c r="C1180" s="385" t="s">
        <v>84</v>
      </c>
      <c r="D1180" s="270" t="s">
        <v>11</v>
      </c>
    </row>
    <row r="1181" spans="1:4" ht="15" customHeight="1">
      <c r="A1181" s="267" t="s">
        <v>2043</v>
      </c>
      <c r="B1181" s="335" t="s">
        <v>2044</v>
      </c>
      <c r="C1181" s="385"/>
      <c r="D1181" s="423"/>
    </row>
    <row r="1182" spans="1:4">
      <c r="A1182" s="272" t="s">
        <v>2045</v>
      </c>
      <c r="B1182" s="412" t="s">
        <v>2044</v>
      </c>
      <c r="C1182" s="413" t="s">
        <v>17</v>
      </c>
      <c r="D1182" s="436" t="s">
        <v>10</v>
      </c>
    </row>
    <row r="1183" spans="1:4" ht="15.95" thickBot="1">
      <c r="A1183" s="317" t="s">
        <v>2046</v>
      </c>
      <c r="B1183" s="437" t="s">
        <v>2047</v>
      </c>
      <c r="C1183" s="392" t="s">
        <v>20</v>
      </c>
      <c r="D1183" s="438" t="s">
        <v>10</v>
      </c>
    </row>
    <row r="1184" spans="1:4" ht="15.95" thickBot="1">
      <c r="A1184" s="485" t="s">
        <v>2048</v>
      </c>
      <c r="B1184" s="486"/>
      <c r="C1184" s="486"/>
      <c r="D1184" s="519"/>
    </row>
    <row r="1185" spans="1:4" ht="15" customHeight="1">
      <c r="A1185" s="263" t="s">
        <v>2049</v>
      </c>
      <c r="B1185" s="384" t="s">
        <v>2050</v>
      </c>
      <c r="C1185" s="265"/>
      <c r="D1185" s="422"/>
    </row>
    <row r="1186" spans="1:4" s="426" customFormat="1" ht="14.45">
      <c r="A1186" s="272" t="s">
        <v>2051</v>
      </c>
      <c r="B1186" s="395" t="s">
        <v>2050</v>
      </c>
      <c r="C1186" s="413" t="s">
        <v>17</v>
      </c>
      <c r="D1186" s="436" t="s">
        <v>10</v>
      </c>
    </row>
    <row r="1187" spans="1:4" s="426" customFormat="1" ht="15" thickBot="1">
      <c r="A1187" s="272" t="s">
        <v>2052</v>
      </c>
      <c r="B1187" s="396" t="s">
        <v>2053</v>
      </c>
      <c r="C1187" s="393" t="s">
        <v>20</v>
      </c>
      <c r="D1187" s="436" t="s">
        <v>10</v>
      </c>
    </row>
    <row r="1188" spans="1:4" s="426" customFormat="1" ht="15.95" thickBot="1">
      <c r="A1188" s="485" t="s">
        <v>2054</v>
      </c>
      <c r="B1188" s="486"/>
      <c r="C1188" s="486"/>
      <c r="D1188" s="519"/>
    </row>
    <row r="1189" spans="1:4" s="426" customFormat="1" ht="14.45">
      <c r="A1189" s="263" t="s">
        <v>2055</v>
      </c>
      <c r="B1189" s="384" t="s">
        <v>2056</v>
      </c>
      <c r="C1189" s="265"/>
      <c r="D1189" s="422"/>
    </row>
    <row r="1190" spans="1:4" s="426" customFormat="1">
      <c r="A1190" s="267" t="s">
        <v>2057</v>
      </c>
      <c r="B1190" s="339" t="s">
        <v>2058</v>
      </c>
      <c r="C1190" s="385" t="s">
        <v>84</v>
      </c>
      <c r="D1190" s="270" t="s">
        <v>11</v>
      </c>
    </row>
    <row r="1191" spans="1:4" s="426" customFormat="1">
      <c r="A1191" s="267" t="s">
        <v>2059</v>
      </c>
      <c r="B1191" s="339" t="s">
        <v>2060</v>
      </c>
      <c r="C1191" s="385" t="s">
        <v>84</v>
      </c>
      <c r="D1191" s="270" t="s">
        <v>11</v>
      </c>
    </row>
    <row r="1192" spans="1:4" s="426" customFormat="1">
      <c r="A1192" s="267" t="s">
        <v>2061</v>
      </c>
      <c r="B1192" s="339" t="s">
        <v>2062</v>
      </c>
      <c r="C1192" s="385" t="s">
        <v>84</v>
      </c>
      <c r="D1192" s="270" t="s">
        <v>11</v>
      </c>
    </row>
    <row r="1193" spans="1:4" s="426" customFormat="1">
      <c r="A1193" s="267" t="s">
        <v>2063</v>
      </c>
      <c r="B1193" s="339" t="s">
        <v>2064</v>
      </c>
      <c r="C1193" s="385" t="s">
        <v>84</v>
      </c>
      <c r="D1193" s="270" t="s">
        <v>11</v>
      </c>
    </row>
    <row r="1194" spans="1:4" s="426" customFormat="1">
      <c r="A1194" s="267" t="s">
        <v>2065</v>
      </c>
      <c r="B1194" s="339" t="s">
        <v>2066</v>
      </c>
      <c r="C1194" s="385" t="s">
        <v>84</v>
      </c>
      <c r="D1194" s="270" t="s">
        <v>11</v>
      </c>
    </row>
    <row r="1195" spans="1:4" s="426" customFormat="1" ht="14.45">
      <c r="A1195" s="267" t="s">
        <v>2067</v>
      </c>
      <c r="B1195" s="335" t="s">
        <v>2068</v>
      </c>
      <c r="C1195" s="385"/>
      <c r="D1195" s="423"/>
    </row>
    <row r="1196" spans="1:4" s="426" customFormat="1" ht="15.75" customHeight="1">
      <c r="A1196" s="267" t="s">
        <v>2069</v>
      </c>
      <c r="B1196" s="339" t="s">
        <v>2070</v>
      </c>
      <c r="C1196" s="385"/>
      <c r="D1196" s="423"/>
    </row>
    <row r="1197" spans="1:4" s="426" customFormat="1" ht="15.75" customHeight="1">
      <c r="A1197" s="267" t="s">
        <v>2071</v>
      </c>
      <c r="B1197" s="339" t="s">
        <v>2058</v>
      </c>
      <c r="C1197" s="385" t="s">
        <v>84</v>
      </c>
      <c r="D1197" s="270" t="s">
        <v>11</v>
      </c>
    </row>
    <row r="1198" spans="1:4" s="426" customFormat="1">
      <c r="A1198" s="267" t="s">
        <v>2072</v>
      </c>
      <c r="B1198" s="339" t="s">
        <v>2060</v>
      </c>
      <c r="C1198" s="385" t="s">
        <v>84</v>
      </c>
      <c r="D1198" s="270" t="s">
        <v>11</v>
      </c>
    </row>
    <row r="1199" spans="1:4" s="426" customFormat="1">
      <c r="A1199" s="267" t="s">
        <v>2073</v>
      </c>
      <c r="B1199" s="339" t="s">
        <v>2062</v>
      </c>
      <c r="C1199" s="385" t="s">
        <v>84</v>
      </c>
      <c r="D1199" s="270" t="s">
        <v>11</v>
      </c>
    </row>
    <row r="1200" spans="1:4" s="426" customFormat="1">
      <c r="A1200" s="267" t="s">
        <v>2074</v>
      </c>
      <c r="B1200" s="339" t="s">
        <v>2064</v>
      </c>
      <c r="C1200" s="385" t="s">
        <v>84</v>
      </c>
      <c r="D1200" s="270" t="s">
        <v>11</v>
      </c>
    </row>
    <row r="1201" spans="1:4" s="426" customFormat="1" ht="15.75" customHeight="1">
      <c r="A1201" s="267" t="s">
        <v>2075</v>
      </c>
      <c r="B1201" s="339" t="s">
        <v>2066</v>
      </c>
      <c r="C1201" s="385" t="s">
        <v>84</v>
      </c>
      <c r="D1201" s="270" t="s">
        <v>11</v>
      </c>
    </row>
    <row r="1202" spans="1:4" s="426" customFormat="1" ht="15.75" customHeight="1">
      <c r="A1202" s="360" t="s">
        <v>2076</v>
      </c>
      <c r="B1202" s="335" t="s">
        <v>2077</v>
      </c>
      <c r="C1202" s="439"/>
      <c r="D1202" s="440"/>
    </row>
    <row r="1203" spans="1:4" s="426" customFormat="1">
      <c r="A1203" s="267" t="s">
        <v>2078</v>
      </c>
      <c r="B1203" s="339" t="s">
        <v>2058</v>
      </c>
      <c r="C1203" s="385" t="s">
        <v>84</v>
      </c>
      <c r="D1203" s="270" t="s">
        <v>11</v>
      </c>
    </row>
    <row r="1204" spans="1:4" s="426" customFormat="1">
      <c r="A1204" s="267" t="s">
        <v>2079</v>
      </c>
      <c r="B1204" s="339" t="s">
        <v>2060</v>
      </c>
      <c r="C1204" s="385" t="s">
        <v>84</v>
      </c>
      <c r="D1204" s="270" t="s">
        <v>11</v>
      </c>
    </row>
    <row r="1205" spans="1:4" s="426" customFormat="1">
      <c r="A1205" s="267" t="s">
        <v>2080</v>
      </c>
      <c r="B1205" s="339" t="s">
        <v>2062</v>
      </c>
      <c r="C1205" s="385" t="s">
        <v>84</v>
      </c>
      <c r="D1205" s="270" t="s">
        <v>11</v>
      </c>
    </row>
    <row r="1206" spans="1:4" s="426" customFormat="1">
      <c r="A1206" s="267" t="s">
        <v>2081</v>
      </c>
      <c r="B1206" s="339" t="s">
        <v>2064</v>
      </c>
      <c r="C1206" s="385" t="s">
        <v>84</v>
      </c>
      <c r="D1206" s="270" t="s">
        <v>11</v>
      </c>
    </row>
    <row r="1207" spans="1:4" s="426" customFormat="1">
      <c r="A1207" s="267" t="s">
        <v>2082</v>
      </c>
      <c r="B1207" s="339" t="s">
        <v>2066</v>
      </c>
      <c r="C1207" s="385" t="s">
        <v>84</v>
      </c>
      <c r="D1207" s="270" t="s">
        <v>11</v>
      </c>
    </row>
    <row r="1208" spans="1:4" s="426" customFormat="1" ht="14.45">
      <c r="A1208" s="267" t="s">
        <v>2083</v>
      </c>
      <c r="B1208" s="335" t="s">
        <v>2084</v>
      </c>
      <c r="C1208" s="385"/>
      <c r="D1208" s="423"/>
    </row>
    <row r="1209" spans="1:4" s="426" customFormat="1" ht="14.45">
      <c r="A1209" s="267" t="s">
        <v>2085</v>
      </c>
      <c r="B1209" s="339" t="s">
        <v>2086</v>
      </c>
      <c r="C1209" s="385"/>
      <c r="D1209" s="423"/>
    </row>
    <row r="1210" spans="1:4" s="426" customFormat="1" ht="15.75" customHeight="1">
      <c r="A1210" s="267" t="s">
        <v>2087</v>
      </c>
      <c r="B1210" s="339" t="s">
        <v>2088</v>
      </c>
      <c r="C1210" s="385" t="s">
        <v>84</v>
      </c>
      <c r="D1210" s="270" t="s">
        <v>11</v>
      </c>
    </row>
    <row r="1211" spans="1:4" s="426" customFormat="1" ht="15.75" customHeight="1">
      <c r="A1211" s="267" t="s">
        <v>2089</v>
      </c>
      <c r="B1211" s="339" t="s">
        <v>2090</v>
      </c>
      <c r="C1211" s="385" t="s">
        <v>84</v>
      </c>
      <c r="D1211" s="270" t="s">
        <v>11</v>
      </c>
    </row>
    <row r="1212" spans="1:4" s="426" customFormat="1">
      <c r="A1212" s="267" t="s">
        <v>2091</v>
      </c>
      <c r="B1212" s="339" t="s">
        <v>2092</v>
      </c>
      <c r="C1212" s="385" t="s">
        <v>84</v>
      </c>
      <c r="D1212" s="270" t="s">
        <v>11</v>
      </c>
    </row>
    <row r="1213" spans="1:4" s="426" customFormat="1">
      <c r="A1213" s="267" t="s">
        <v>2093</v>
      </c>
      <c r="B1213" s="339" t="s">
        <v>2094</v>
      </c>
      <c r="C1213" s="385" t="s">
        <v>84</v>
      </c>
      <c r="D1213" s="270" t="s">
        <v>11</v>
      </c>
    </row>
    <row r="1214" spans="1:4" s="426" customFormat="1" ht="15.75" customHeight="1">
      <c r="A1214" s="267" t="s">
        <v>2095</v>
      </c>
      <c r="B1214" s="339" t="s">
        <v>2096</v>
      </c>
      <c r="C1214" s="385" t="s">
        <v>84</v>
      </c>
      <c r="D1214" s="270" t="s">
        <v>11</v>
      </c>
    </row>
    <row r="1215" spans="1:4" s="426" customFormat="1" ht="15.75" customHeight="1">
      <c r="A1215" s="267" t="s">
        <v>2097</v>
      </c>
      <c r="B1215" s="339" t="s">
        <v>2098</v>
      </c>
      <c r="C1215" s="385" t="s">
        <v>84</v>
      </c>
      <c r="D1215" s="270" t="s">
        <v>11</v>
      </c>
    </row>
    <row r="1216" spans="1:4" s="426" customFormat="1">
      <c r="A1216" s="267" t="s">
        <v>2099</v>
      </c>
      <c r="B1216" s="339" t="s">
        <v>2100</v>
      </c>
      <c r="C1216" s="385" t="s">
        <v>84</v>
      </c>
      <c r="D1216" s="270" t="s">
        <v>11</v>
      </c>
    </row>
    <row r="1217" spans="1:4" s="426" customFormat="1">
      <c r="A1217" s="267" t="s">
        <v>2101</v>
      </c>
      <c r="B1217" s="339" t="s">
        <v>2102</v>
      </c>
      <c r="C1217" s="385" t="s">
        <v>84</v>
      </c>
      <c r="D1217" s="270" t="s">
        <v>11</v>
      </c>
    </row>
    <row r="1218" spans="1:4" s="441" customFormat="1">
      <c r="A1218" s="267" t="s">
        <v>2103</v>
      </c>
      <c r="B1218" s="339" t="s">
        <v>2104</v>
      </c>
      <c r="C1218" s="385" t="s">
        <v>84</v>
      </c>
      <c r="D1218" s="270" t="s">
        <v>11</v>
      </c>
    </row>
    <row r="1219" spans="1:4" s="426" customFormat="1">
      <c r="A1219" s="267" t="s">
        <v>2105</v>
      </c>
      <c r="B1219" s="339" t="s">
        <v>2106</v>
      </c>
      <c r="C1219" s="385" t="s">
        <v>84</v>
      </c>
      <c r="D1219" s="270" t="s">
        <v>11</v>
      </c>
    </row>
    <row r="1220" spans="1:4" s="426" customFormat="1">
      <c r="A1220" s="267" t="s">
        <v>2107</v>
      </c>
      <c r="B1220" s="339" t="s">
        <v>2108</v>
      </c>
      <c r="C1220" s="385" t="s">
        <v>84</v>
      </c>
      <c r="D1220" s="270" t="s">
        <v>11</v>
      </c>
    </row>
    <row r="1221" spans="1:4" s="426" customFormat="1">
      <c r="A1221" s="267" t="s">
        <v>2109</v>
      </c>
      <c r="B1221" s="339" t="s">
        <v>2110</v>
      </c>
      <c r="C1221" s="385" t="s">
        <v>84</v>
      </c>
      <c r="D1221" s="270" t="s">
        <v>11</v>
      </c>
    </row>
    <row r="1222" spans="1:4" s="426" customFormat="1">
      <c r="A1222" s="267" t="s">
        <v>2111</v>
      </c>
      <c r="B1222" s="339" t="s">
        <v>2112</v>
      </c>
      <c r="C1222" s="385" t="s">
        <v>84</v>
      </c>
      <c r="D1222" s="270" t="s">
        <v>11</v>
      </c>
    </row>
    <row r="1223" spans="1:4" s="426" customFormat="1">
      <c r="A1223" s="267" t="s">
        <v>2113</v>
      </c>
      <c r="B1223" s="339" t="s">
        <v>2114</v>
      </c>
      <c r="C1223" s="385" t="s">
        <v>84</v>
      </c>
      <c r="D1223" s="270" t="s">
        <v>11</v>
      </c>
    </row>
    <row r="1224" spans="1:4" s="426" customFormat="1">
      <c r="A1224" s="267" t="s">
        <v>2115</v>
      </c>
      <c r="B1224" s="339" t="s">
        <v>2116</v>
      </c>
      <c r="C1224" s="385" t="s">
        <v>84</v>
      </c>
      <c r="D1224" s="270" t="s">
        <v>11</v>
      </c>
    </row>
    <row r="1225" spans="1:4" s="426" customFormat="1">
      <c r="A1225" s="267" t="s">
        <v>2117</v>
      </c>
      <c r="B1225" s="339" t="s">
        <v>2118</v>
      </c>
      <c r="C1225" s="385" t="s">
        <v>84</v>
      </c>
      <c r="D1225" s="270" t="s">
        <v>11</v>
      </c>
    </row>
    <row r="1226" spans="1:4" s="426" customFormat="1">
      <c r="A1226" s="267" t="s">
        <v>2119</v>
      </c>
      <c r="B1226" s="339" t="s">
        <v>2120</v>
      </c>
      <c r="C1226" s="385" t="s">
        <v>84</v>
      </c>
      <c r="D1226" s="270" t="s">
        <v>11</v>
      </c>
    </row>
    <row r="1227" spans="1:4" s="426" customFormat="1">
      <c r="A1227" s="267" t="s">
        <v>2121</v>
      </c>
      <c r="B1227" s="339" t="s">
        <v>2122</v>
      </c>
      <c r="C1227" s="385" t="s">
        <v>84</v>
      </c>
      <c r="D1227" s="270" t="s">
        <v>11</v>
      </c>
    </row>
    <row r="1228" spans="1:4" s="426" customFormat="1">
      <c r="A1228" s="267" t="s">
        <v>2123</v>
      </c>
      <c r="B1228" s="339" t="s">
        <v>2124</v>
      </c>
      <c r="C1228" s="385" t="s">
        <v>84</v>
      </c>
      <c r="D1228" s="270" t="s">
        <v>11</v>
      </c>
    </row>
    <row r="1229" spans="1:4" s="426" customFormat="1">
      <c r="A1229" s="267" t="s">
        <v>2125</v>
      </c>
      <c r="B1229" s="434" t="s">
        <v>2126</v>
      </c>
      <c r="C1229" s="385" t="s">
        <v>84</v>
      </c>
      <c r="D1229" s="270" t="s">
        <v>10</v>
      </c>
    </row>
    <row r="1230" spans="1:4" s="426" customFormat="1">
      <c r="A1230" s="267" t="s">
        <v>2127</v>
      </c>
      <c r="B1230" s="434" t="s">
        <v>2128</v>
      </c>
      <c r="C1230" s="385" t="s">
        <v>84</v>
      </c>
      <c r="D1230" s="270" t="s">
        <v>10</v>
      </c>
    </row>
    <row r="1231" spans="1:4" s="426" customFormat="1">
      <c r="A1231" s="267" t="s">
        <v>2129</v>
      </c>
      <c r="B1231" s="339" t="s">
        <v>2130</v>
      </c>
      <c r="C1231" s="385" t="s">
        <v>84</v>
      </c>
      <c r="D1231" s="270" t="s">
        <v>11</v>
      </c>
    </row>
    <row r="1232" spans="1:4" s="426" customFormat="1">
      <c r="A1232" s="267" t="s">
        <v>2131</v>
      </c>
      <c r="B1232" s="339" t="s">
        <v>2132</v>
      </c>
      <c r="C1232" s="338" t="s">
        <v>84</v>
      </c>
      <c r="D1232" s="270" t="s">
        <v>11</v>
      </c>
    </row>
    <row r="1233" spans="1:4" s="426" customFormat="1">
      <c r="A1233" s="267" t="s">
        <v>2133</v>
      </c>
      <c r="B1233" s="339" t="s">
        <v>2134</v>
      </c>
      <c r="C1233" s="338" t="s">
        <v>84</v>
      </c>
      <c r="D1233" s="270" t="s">
        <v>11</v>
      </c>
    </row>
    <row r="1234" spans="1:4" s="426" customFormat="1">
      <c r="A1234" s="267" t="s">
        <v>2135</v>
      </c>
      <c r="B1234" s="339" t="s">
        <v>2136</v>
      </c>
      <c r="C1234" s="338" t="s">
        <v>10</v>
      </c>
      <c r="D1234" s="270" t="s">
        <v>11</v>
      </c>
    </row>
    <row r="1235" spans="1:4" s="426" customFormat="1">
      <c r="A1235" s="267" t="s">
        <v>2137</v>
      </c>
      <c r="B1235" s="339" t="s">
        <v>2138</v>
      </c>
      <c r="C1235" s="338" t="s">
        <v>10</v>
      </c>
      <c r="D1235" s="270" t="s">
        <v>11</v>
      </c>
    </row>
    <row r="1236" spans="1:4" s="426" customFormat="1">
      <c r="A1236" s="267" t="s">
        <v>2139</v>
      </c>
      <c r="B1236" s="339" t="s">
        <v>2140</v>
      </c>
      <c r="C1236" s="338" t="s">
        <v>10</v>
      </c>
      <c r="D1236" s="270" t="s">
        <v>11</v>
      </c>
    </row>
    <row r="1237" spans="1:4" s="426" customFormat="1">
      <c r="A1237" s="267" t="s">
        <v>2141</v>
      </c>
      <c r="B1237" s="335" t="s">
        <v>2044</v>
      </c>
      <c r="C1237" s="385"/>
      <c r="D1237" s="270"/>
    </row>
    <row r="1238" spans="1:4" s="426" customFormat="1">
      <c r="A1238" s="272" t="s">
        <v>2142</v>
      </c>
      <c r="B1238" s="412" t="s">
        <v>2044</v>
      </c>
      <c r="C1238" s="413" t="s">
        <v>17</v>
      </c>
      <c r="D1238" s="275" t="s">
        <v>10</v>
      </c>
    </row>
    <row r="1239" spans="1:4" s="426" customFormat="1">
      <c r="A1239" s="272" t="s">
        <v>2143</v>
      </c>
      <c r="B1239" s="396" t="s">
        <v>2144</v>
      </c>
      <c r="C1239" s="413" t="s">
        <v>20</v>
      </c>
      <c r="D1239" s="275" t="s">
        <v>10</v>
      </c>
    </row>
    <row r="1240" spans="1:4" s="426" customFormat="1">
      <c r="A1240" s="267" t="s">
        <v>2145</v>
      </c>
      <c r="B1240" s="335" t="s">
        <v>2146</v>
      </c>
      <c r="C1240" s="338"/>
      <c r="D1240" s="270"/>
    </row>
    <row r="1241" spans="1:4" s="426" customFormat="1">
      <c r="A1241" s="267" t="s">
        <v>2147</v>
      </c>
      <c r="B1241" s="339" t="s">
        <v>2086</v>
      </c>
      <c r="C1241" s="338" t="s">
        <v>10</v>
      </c>
      <c r="D1241" s="270" t="s">
        <v>11</v>
      </c>
    </row>
    <row r="1242" spans="1:4" s="426" customFormat="1">
      <c r="A1242" s="267" t="s">
        <v>2148</v>
      </c>
      <c r="B1242" s="339" t="s">
        <v>2088</v>
      </c>
      <c r="C1242" s="338" t="s">
        <v>10</v>
      </c>
      <c r="D1242" s="270" t="s">
        <v>11</v>
      </c>
    </row>
    <row r="1243" spans="1:4" s="426" customFormat="1">
      <c r="A1243" s="267" t="s">
        <v>2149</v>
      </c>
      <c r="B1243" s="339" t="s">
        <v>2090</v>
      </c>
      <c r="C1243" s="338" t="s">
        <v>10</v>
      </c>
      <c r="D1243" s="270" t="s">
        <v>11</v>
      </c>
    </row>
    <row r="1244" spans="1:4" s="426" customFormat="1">
      <c r="A1244" s="267" t="s">
        <v>2150</v>
      </c>
      <c r="B1244" s="434" t="s">
        <v>2110</v>
      </c>
      <c r="C1244" s="338" t="s">
        <v>10</v>
      </c>
      <c r="D1244" s="270" t="s">
        <v>11</v>
      </c>
    </row>
    <row r="1245" spans="1:4" s="426" customFormat="1">
      <c r="A1245" s="267" t="s">
        <v>2151</v>
      </c>
      <c r="B1245" s="434" t="s">
        <v>2098</v>
      </c>
      <c r="C1245" s="338" t="s">
        <v>10</v>
      </c>
      <c r="D1245" s="270" t="s">
        <v>11</v>
      </c>
    </row>
    <row r="1246" spans="1:4" s="426" customFormat="1">
      <c r="A1246" s="267" t="s">
        <v>2152</v>
      </c>
      <c r="B1246" s="339" t="s">
        <v>2126</v>
      </c>
      <c r="C1246" s="338" t="s">
        <v>10</v>
      </c>
      <c r="D1246" s="270" t="s">
        <v>11</v>
      </c>
    </row>
    <row r="1247" spans="1:4" s="426" customFormat="1">
      <c r="A1247" s="267" t="s">
        <v>2153</v>
      </c>
      <c r="B1247" s="339" t="s">
        <v>2128</v>
      </c>
      <c r="C1247" s="338" t="s">
        <v>10</v>
      </c>
      <c r="D1247" s="270" t="s">
        <v>11</v>
      </c>
    </row>
    <row r="1248" spans="1:4" s="426" customFormat="1">
      <c r="A1248" s="267" t="s">
        <v>2154</v>
      </c>
      <c r="B1248" s="335" t="s">
        <v>2155</v>
      </c>
      <c r="C1248" s="338"/>
      <c r="D1248" s="270"/>
    </row>
    <row r="1249" spans="1:6" s="426" customFormat="1">
      <c r="A1249" s="272" t="s">
        <v>2156</v>
      </c>
      <c r="B1249" s="412" t="s">
        <v>2157</v>
      </c>
      <c r="C1249" s="413" t="s">
        <v>17</v>
      </c>
      <c r="D1249" s="275" t="s">
        <v>10</v>
      </c>
    </row>
    <row r="1250" spans="1:6" s="426" customFormat="1">
      <c r="A1250" s="272" t="s">
        <v>2158</v>
      </c>
      <c r="B1250" s="396" t="s">
        <v>2159</v>
      </c>
      <c r="C1250" s="413" t="s">
        <v>20</v>
      </c>
      <c r="D1250" s="275" t="s">
        <v>10</v>
      </c>
    </row>
    <row r="1251" spans="1:6" s="426" customFormat="1">
      <c r="A1251" s="267" t="s">
        <v>2160</v>
      </c>
      <c r="B1251" s="410" t="s">
        <v>2161</v>
      </c>
      <c r="C1251" s="338"/>
      <c r="D1251" s="270"/>
    </row>
    <row r="1252" spans="1:6">
      <c r="A1252" s="272" t="s">
        <v>2162</v>
      </c>
      <c r="B1252" s="396" t="s">
        <v>2163</v>
      </c>
      <c r="C1252" s="413" t="s">
        <v>17</v>
      </c>
      <c r="D1252" s="275" t="s">
        <v>10</v>
      </c>
    </row>
    <row r="1253" spans="1:6">
      <c r="A1253" s="272" t="s">
        <v>2164</v>
      </c>
      <c r="B1253" s="442" t="s">
        <v>2165</v>
      </c>
      <c r="C1253" s="443" t="s">
        <v>20</v>
      </c>
      <c r="D1253" s="275" t="s">
        <v>10</v>
      </c>
    </row>
    <row r="1254" spans="1:6" ht="15.95" thickBot="1">
      <c r="A1254" s="444"/>
      <c r="B1254" s="445"/>
      <c r="C1254" s="446"/>
      <c r="D1254" s="447"/>
    </row>
    <row r="1255" spans="1:6" ht="15.95" thickBot="1">
      <c r="A1255" s="487" t="s">
        <v>2166</v>
      </c>
      <c r="B1255" s="488"/>
      <c r="C1255" s="488"/>
      <c r="D1255" s="521"/>
    </row>
    <row r="1256" spans="1:6">
      <c r="A1256" s="448" t="s">
        <v>2167</v>
      </c>
      <c r="B1256" s="449" t="s">
        <v>108</v>
      </c>
      <c r="C1256" s="450"/>
      <c r="D1256" s="451"/>
    </row>
    <row r="1257" spans="1:6">
      <c r="A1257" s="448" t="s">
        <v>2168</v>
      </c>
      <c r="B1257" s="452" t="s">
        <v>111</v>
      </c>
      <c r="C1257" s="452" t="s">
        <v>17</v>
      </c>
      <c r="D1257" s="451" t="s">
        <v>10</v>
      </c>
    </row>
    <row r="1258" spans="1:6">
      <c r="A1258" s="448" t="s">
        <v>2169</v>
      </c>
      <c r="B1258" s="453" t="s">
        <v>130</v>
      </c>
      <c r="C1258" s="452"/>
      <c r="D1258" s="451"/>
    </row>
    <row r="1259" spans="1:6" ht="24">
      <c r="A1259" s="448" t="s">
        <v>2170</v>
      </c>
      <c r="B1259" s="454" t="s">
        <v>2171</v>
      </c>
      <c r="C1259" s="450" t="s">
        <v>43</v>
      </c>
      <c r="D1259" s="451" t="s">
        <v>10</v>
      </c>
    </row>
    <row r="1260" spans="1:6">
      <c r="A1260" s="448" t="s">
        <v>2172</v>
      </c>
      <c r="B1260" s="454" t="s">
        <v>2173</v>
      </c>
      <c r="C1260" s="450" t="s">
        <v>20</v>
      </c>
      <c r="D1260" s="451" t="s">
        <v>10</v>
      </c>
      <c r="F1260" s="455" t="s">
        <v>2174</v>
      </c>
    </row>
    <row r="1261" spans="1:6">
      <c r="A1261" s="456"/>
      <c r="B1261" s="457"/>
      <c r="C1261" s="456"/>
    </row>
    <row r="1262" spans="1:6" ht="15" customHeight="1"/>
    <row r="1263" spans="1:6" ht="17.100000000000001">
      <c r="A1263" s="461" t="s">
        <v>2175</v>
      </c>
    </row>
    <row r="1265" spans="1:4" ht="17.100000000000001">
      <c r="A1265" s="461" t="s">
        <v>2176</v>
      </c>
    </row>
    <row r="1266" spans="1:4" ht="17.100000000000001">
      <c r="A1266" s="461"/>
    </row>
    <row r="1267" spans="1:4" ht="17.100000000000001">
      <c r="A1267" s="461" t="s">
        <v>2177</v>
      </c>
    </row>
    <row r="1268" spans="1:4" ht="17.100000000000001">
      <c r="A1268" s="461"/>
    </row>
    <row r="1269" spans="1:4" ht="17.100000000000001">
      <c r="A1269" s="461" t="s">
        <v>2178</v>
      </c>
    </row>
    <row r="1271" spans="1:4">
      <c r="A1271" s="462" t="s">
        <v>2179</v>
      </c>
      <c r="B1271" s="463"/>
      <c r="C1271" s="367"/>
      <c r="D1271" s="368"/>
    </row>
    <row r="1272" spans="1:4">
      <c r="A1272" s="464" t="s">
        <v>2180</v>
      </c>
      <c r="B1272" s="465"/>
      <c r="C1272" s="466"/>
      <c r="D1272" s="447"/>
    </row>
    <row r="1274" spans="1:4">
      <c r="A1274" s="456"/>
      <c r="B1274" s="457"/>
      <c r="C1274" s="456"/>
    </row>
    <row r="1275" spans="1:4">
      <c r="A1275" s="456"/>
      <c r="B1275" s="419"/>
      <c r="C1275" s="456"/>
    </row>
    <row r="1276" spans="1:4">
      <c r="A1276" s="456"/>
      <c r="B1276" s="419"/>
      <c r="C1276" s="456"/>
    </row>
    <row r="1277" spans="1:4">
      <c r="A1277" s="456"/>
      <c r="B1277" s="419"/>
      <c r="C1277" s="456"/>
    </row>
    <row r="1278" spans="1:4">
      <c r="A1278" s="456"/>
      <c r="B1278" s="467"/>
      <c r="C1278" s="456"/>
    </row>
    <row r="1279" spans="1:4">
      <c r="A1279" s="456"/>
      <c r="B1279" s="468"/>
      <c r="C1279" s="456"/>
    </row>
    <row r="1280" spans="1:4">
      <c r="A1280" s="456"/>
      <c r="B1280" s="468"/>
      <c r="C1280" s="456"/>
    </row>
    <row r="1281" spans="1:3">
      <c r="A1281" s="456"/>
      <c r="B1281" s="419"/>
      <c r="C1281" s="456"/>
    </row>
    <row r="1282" spans="1:3">
      <c r="A1282" s="456"/>
      <c r="B1282" s="419"/>
      <c r="C1282" s="456"/>
    </row>
    <row r="1283" spans="1:3">
      <c r="A1283" s="456"/>
      <c r="B1283" s="457"/>
      <c r="C1283" s="456"/>
    </row>
    <row r="1284" spans="1:3">
      <c r="A1284" s="456"/>
      <c r="B1284" s="419"/>
      <c r="C1284" s="456"/>
    </row>
    <row r="1285" spans="1:3">
      <c r="A1285" s="456"/>
      <c r="B1285" s="469"/>
      <c r="C1285" s="456"/>
    </row>
    <row r="1286" spans="1:3">
      <c r="A1286" s="456"/>
      <c r="B1286" s="470"/>
      <c r="C1286" s="456"/>
    </row>
    <row r="1287" spans="1:3">
      <c r="A1287" s="456"/>
      <c r="B1287" s="469"/>
      <c r="C1287" s="456"/>
    </row>
    <row r="1288" spans="1:3">
      <c r="A1288" s="456"/>
      <c r="B1288" s="471"/>
      <c r="C1288" s="472"/>
    </row>
    <row r="1290" spans="1:3" ht="17.100000000000001">
      <c r="A1290" s="461"/>
    </row>
  </sheetData>
  <sheetProtection algorithmName="SHA-512" hashValue="G0XSVjGNOQjUfI4Ta3Rs5NZpAr9EBA+IR2xW7/Ru7+yY40hb4vkB/sSU2S4kND8bki6vm0cbFlHdE6Ysd+s2Tg==" saltValue="NEKELqj7qlqd2p2/g8XJeg==" spinCount="100000" sheet="1" objects="1" scenarios="1"/>
  <mergeCells count="51">
    <mergeCell ref="A1:D3"/>
    <mergeCell ref="A5:D5"/>
    <mergeCell ref="A44:D44"/>
    <mergeCell ref="A68:D68"/>
    <mergeCell ref="A74:D74"/>
    <mergeCell ref="A219:D219"/>
    <mergeCell ref="A254:D254"/>
    <mergeCell ref="A271:D271"/>
    <mergeCell ref="A300:D300"/>
    <mergeCell ref="A100:D100"/>
    <mergeCell ref="A103:D103"/>
    <mergeCell ref="A173:D173"/>
    <mergeCell ref="A180:D180"/>
    <mergeCell ref="A185:D185"/>
    <mergeCell ref="A190:D190"/>
    <mergeCell ref="E307:E310"/>
    <mergeCell ref="A324:D324"/>
    <mergeCell ref="A646:D646"/>
    <mergeCell ref="A393:D393"/>
    <mergeCell ref="A426:D426"/>
    <mergeCell ref="A433:D433"/>
    <mergeCell ref="A445:D445"/>
    <mergeCell ref="A461:D461"/>
    <mergeCell ref="A467:D467"/>
    <mergeCell ref="A480:D480"/>
    <mergeCell ref="A515:D515"/>
    <mergeCell ref="A598:D598"/>
    <mergeCell ref="A616:D616"/>
    <mergeCell ref="A638:D638"/>
    <mergeCell ref="A349:D349"/>
    <mergeCell ref="A1031:D1031"/>
    <mergeCell ref="A655:D655"/>
    <mergeCell ref="A732:D732"/>
    <mergeCell ref="A751:D751"/>
    <mergeCell ref="A760:D760"/>
    <mergeCell ref="A777:D777"/>
    <mergeCell ref="A903:D903"/>
    <mergeCell ref="A911:D911"/>
    <mergeCell ref="A973:D973"/>
    <mergeCell ref="A977:D977"/>
    <mergeCell ref="A981:D981"/>
    <mergeCell ref="A1020:D1020"/>
    <mergeCell ref="A1184:D1184"/>
    <mergeCell ref="A1188:D1188"/>
    <mergeCell ref="A1255:D1255"/>
    <mergeCell ref="A1092:D1092"/>
    <mergeCell ref="A1112:D1112"/>
    <mergeCell ref="A1131:D1131"/>
    <mergeCell ref="A1148:D1148"/>
    <mergeCell ref="A1170:D1170"/>
    <mergeCell ref="A1175:D1175"/>
  </mergeCells>
  <conditionalFormatting sqref="A97">
    <cfRule type="duplicateValues" dxfId="88" priority="104"/>
  </conditionalFormatting>
  <conditionalFormatting sqref="A100">
    <cfRule type="duplicateValues" dxfId="87" priority="23"/>
  </conditionalFormatting>
  <conditionalFormatting sqref="A101">
    <cfRule type="duplicateValues" dxfId="86" priority="21"/>
  </conditionalFormatting>
  <conditionalFormatting sqref="A102">
    <cfRule type="duplicateValues" dxfId="85" priority="19"/>
  </conditionalFormatting>
  <conditionalFormatting sqref="A141:A143">
    <cfRule type="duplicateValues" dxfId="84" priority="12"/>
  </conditionalFormatting>
  <conditionalFormatting sqref="A188">
    <cfRule type="duplicateValues" dxfId="83" priority="77"/>
  </conditionalFormatting>
  <conditionalFormatting sqref="A274:A276">
    <cfRule type="duplicateValues" dxfId="82" priority="56"/>
  </conditionalFormatting>
  <conditionalFormatting sqref="A277:A279">
    <cfRule type="duplicateValues" dxfId="81" priority="53"/>
  </conditionalFormatting>
  <conditionalFormatting sqref="A280:A282">
    <cfRule type="duplicateValues" dxfId="80" priority="51"/>
  </conditionalFormatting>
  <conditionalFormatting sqref="A283:A285">
    <cfRule type="duplicateValues" dxfId="79" priority="60"/>
  </conditionalFormatting>
  <conditionalFormatting sqref="A288:A290">
    <cfRule type="duplicateValues" dxfId="78" priority="106"/>
  </conditionalFormatting>
  <conditionalFormatting sqref="A291:A293">
    <cfRule type="duplicateValues" dxfId="77" priority="49"/>
  </conditionalFormatting>
  <conditionalFormatting sqref="A294:A296">
    <cfRule type="duplicateValues" dxfId="76" priority="47"/>
  </conditionalFormatting>
  <conditionalFormatting sqref="A297:A299">
    <cfRule type="duplicateValues" dxfId="75" priority="58"/>
  </conditionalFormatting>
  <conditionalFormatting sqref="A304">
    <cfRule type="duplicateValues" dxfId="74" priority="39"/>
  </conditionalFormatting>
  <conditionalFormatting sqref="A305:A306">
    <cfRule type="duplicateValues" dxfId="73" priority="43"/>
  </conditionalFormatting>
  <conditionalFormatting sqref="A307:A308">
    <cfRule type="duplicateValues" dxfId="72" priority="41"/>
  </conditionalFormatting>
  <conditionalFormatting sqref="A309:A310">
    <cfRule type="duplicateValues" dxfId="71" priority="45"/>
  </conditionalFormatting>
  <conditionalFormatting sqref="A313:A314">
    <cfRule type="duplicateValues" dxfId="70" priority="32"/>
  </conditionalFormatting>
  <conditionalFormatting sqref="A315:A316 A319:A320">
    <cfRule type="duplicateValues" dxfId="69" priority="35"/>
  </conditionalFormatting>
  <conditionalFormatting sqref="A317:A318">
    <cfRule type="duplicateValues" dxfId="68" priority="34"/>
  </conditionalFormatting>
  <conditionalFormatting sqref="A323">
    <cfRule type="duplicateValues" dxfId="67" priority="103"/>
  </conditionalFormatting>
  <conditionalFormatting sqref="A446">
    <cfRule type="duplicateValues" dxfId="66" priority="88"/>
  </conditionalFormatting>
  <conditionalFormatting sqref="A448:A455">
    <cfRule type="duplicateValues" dxfId="65" priority="99"/>
  </conditionalFormatting>
  <conditionalFormatting sqref="A506">
    <cfRule type="duplicateValues" dxfId="64" priority="86"/>
  </conditionalFormatting>
  <conditionalFormatting sqref="A609:A610">
    <cfRule type="duplicateValues" dxfId="63" priority="95"/>
  </conditionalFormatting>
  <conditionalFormatting sqref="A613">
    <cfRule type="duplicateValues" dxfId="62" priority="17"/>
  </conditionalFormatting>
  <conditionalFormatting sqref="A614:A615">
    <cfRule type="duplicateValues" dxfId="61" priority="16"/>
  </conditionalFormatting>
  <conditionalFormatting sqref="A626">
    <cfRule type="duplicateValues" dxfId="60" priority="83"/>
  </conditionalFormatting>
  <conditionalFormatting sqref="A627:A630">
    <cfRule type="duplicateValues" dxfId="59" priority="81"/>
  </conditionalFormatting>
  <conditionalFormatting sqref="A640">
    <cfRule type="duplicateValues" dxfId="58" priority="65"/>
  </conditionalFormatting>
  <conditionalFormatting sqref="A645">
    <cfRule type="duplicateValues" dxfId="57" priority="90"/>
  </conditionalFormatting>
  <conditionalFormatting sqref="A996:A998">
    <cfRule type="duplicateValues" dxfId="56" priority="70"/>
  </conditionalFormatting>
  <conditionalFormatting sqref="A1016">
    <cfRule type="duplicateValues" dxfId="55" priority="68"/>
  </conditionalFormatting>
  <conditionalFormatting sqref="A1017">
    <cfRule type="duplicateValues" dxfId="54" priority="67"/>
  </conditionalFormatting>
  <conditionalFormatting sqref="A1147">
    <cfRule type="duplicateValues" dxfId="53" priority="14"/>
  </conditionalFormatting>
  <conditionalFormatting sqref="A1255">
    <cfRule type="duplicateValues" dxfId="52" priority="10"/>
  </conditionalFormatting>
  <conditionalFormatting sqref="A1256:A1257">
    <cfRule type="duplicateValues" dxfId="51" priority="8"/>
  </conditionalFormatting>
  <conditionalFormatting sqref="A1258:A1259">
    <cfRule type="duplicateValues" dxfId="50" priority="5"/>
  </conditionalFormatting>
  <conditionalFormatting sqref="A1260">
    <cfRule type="duplicateValues" dxfId="49" priority="4"/>
  </conditionalFormatting>
  <conditionalFormatting sqref="A1261">
    <cfRule type="duplicateValues" dxfId="48" priority="6"/>
  </conditionalFormatting>
  <conditionalFormatting sqref="A1265">
    <cfRule type="duplicateValues" dxfId="47" priority="2"/>
  </conditionalFormatting>
  <conditionalFormatting sqref="A1266 A999:A1015 A631:A639 A531 A98:A99 A180:A187 A548 A564 A534:A542 A551:A558 A447 A507:A525 A456:A505 A611:A612 A324:A445 A646:A756 A641:A644 A760:A995 A286:A287 A300:A303 A311:A312 A321:A322 A189:A273 A1:A61 A567:A608 A616:A625 A1148:A1254 A103:A140 A144:A173 A1262:A1264 A65:A96 A1018:A1146">
    <cfRule type="duplicateValues" dxfId="46" priority="113"/>
  </conditionalFormatting>
  <conditionalFormatting sqref="A1274:A1291 A1293 A1267:A1272">
    <cfRule type="duplicateValues" dxfId="45" priority="112"/>
  </conditionalFormatting>
  <conditionalFormatting sqref="A1299:A1048576 A1273">
    <cfRule type="duplicateValues" dxfId="44" priority="111"/>
  </conditionalFormatting>
  <conditionalFormatting sqref="A62:D64">
    <cfRule type="duplicateValues" dxfId="43" priority="3"/>
  </conditionalFormatting>
  <conditionalFormatting sqref="C1:C9 C26:C28 C33:C34 C36:C41 C43:C52 C68:C71 C170:C173 C180:C186 C348:C364 C531 C534:C542 C548 C551:C558 C564 C760:C761 C852:C853 C855:C861 C863:C970 C972:C974 C976:C978 C1183:C1185 C1187:C1237">
    <cfRule type="cellIs" dxfId="42" priority="105" operator="equal">
      <formula>$C$13</formula>
    </cfRule>
  </conditionalFormatting>
  <conditionalFormatting sqref="C24">
    <cfRule type="cellIs" dxfId="41" priority="30" operator="equal">
      <formula>$C$13</formula>
    </cfRule>
  </conditionalFormatting>
  <conditionalFormatting sqref="C73:C168">
    <cfRule type="cellIs" dxfId="40" priority="11" operator="equal">
      <formula>$C$13</formula>
    </cfRule>
  </conditionalFormatting>
  <conditionalFormatting sqref="C190:C251">
    <cfRule type="cellIs" dxfId="39" priority="31" operator="equal">
      <formula>$C$13</formula>
    </cfRule>
  </conditionalFormatting>
  <conditionalFormatting sqref="C253:C268 C1293 C1299:C1048576">
    <cfRule type="cellIs" dxfId="38" priority="110" operator="equal">
      <formula>$C$13</formula>
    </cfRule>
  </conditionalFormatting>
  <conditionalFormatting sqref="C271:C321">
    <cfRule type="cellIs" dxfId="37" priority="33" operator="equal">
      <formula>$C$13</formula>
    </cfRule>
  </conditionalFormatting>
  <conditionalFormatting sqref="C324:C346">
    <cfRule type="cellIs" dxfId="36" priority="107" operator="equal">
      <formula>$C$13</formula>
    </cfRule>
  </conditionalFormatting>
  <conditionalFormatting sqref="C371:C427">
    <cfRule type="cellIs" dxfId="35" priority="75" operator="equal">
      <formula>$C$13</formula>
    </cfRule>
  </conditionalFormatting>
  <conditionalFormatting sqref="C429:C525">
    <cfRule type="cellIs" dxfId="34" priority="18" operator="equal">
      <formula>$C$13</formula>
    </cfRule>
  </conditionalFormatting>
  <conditionalFormatting sqref="C567:C595">
    <cfRule type="cellIs" dxfId="33" priority="84" operator="equal">
      <formula>$C$13</formula>
    </cfRule>
  </conditionalFormatting>
  <conditionalFormatting sqref="C597:C630">
    <cfRule type="cellIs" dxfId="32" priority="15" operator="equal">
      <formula>$C$13</formula>
    </cfRule>
  </conditionalFormatting>
  <conditionalFormatting sqref="C632:C643">
    <cfRule type="cellIs" dxfId="31" priority="64" operator="equal">
      <formula>$C$13</formula>
    </cfRule>
  </conditionalFormatting>
  <conditionalFormatting sqref="C645:C652">
    <cfRule type="cellIs" dxfId="30" priority="91" operator="equal">
      <formula>$C$13</formula>
    </cfRule>
  </conditionalFormatting>
  <conditionalFormatting sqref="C654:C756">
    <cfRule type="cellIs" dxfId="29" priority="73" operator="equal">
      <formula>$C$13</formula>
    </cfRule>
  </conditionalFormatting>
  <conditionalFormatting sqref="C764:C850">
    <cfRule type="cellIs" dxfId="28" priority="61" operator="equal">
      <formula>$C$13</formula>
    </cfRule>
  </conditionalFormatting>
  <conditionalFormatting sqref="C980:C1097">
    <cfRule type="cellIs" dxfId="27" priority="66" operator="equal">
      <formula>$C$13</formula>
    </cfRule>
  </conditionalFormatting>
  <conditionalFormatting sqref="C1099:C1143">
    <cfRule type="cellIs" dxfId="26" priority="25" operator="equal">
      <formula>$C$13</formula>
    </cfRule>
  </conditionalFormatting>
  <conditionalFormatting sqref="C1145:C1181">
    <cfRule type="cellIs" dxfId="25" priority="13" operator="equal">
      <formula>$C$13</formula>
    </cfRule>
  </conditionalFormatting>
  <conditionalFormatting sqref="C1253:C1256">
    <cfRule type="cellIs" dxfId="24" priority="7" operator="equal">
      <formula>$C$13</formula>
    </cfRule>
  </conditionalFormatting>
  <conditionalFormatting sqref="C1262:C1273">
    <cfRule type="cellIs" dxfId="23" priority="1" operator="equal">
      <formula>$C$13</formula>
    </cfRule>
  </conditionalFormatting>
  <conditionalFormatting sqref="C1288:C1291">
    <cfRule type="cellIs" dxfId="22" priority="108" operator="equal">
      <formula>$C$13</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89"/>
  <sheetViews>
    <sheetView view="pageBreakPreview" topLeftCell="A467" zoomScale="92" zoomScaleNormal="92" zoomScaleSheetLayoutView="92" workbookViewId="0">
      <selection activeCell="E489" sqref="E489:F489"/>
    </sheetView>
  </sheetViews>
  <sheetFormatPr defaultColWidth="11.5546875" defaultRowHeight="12.6"/>
  <cols>
    <col min="1" max="1" width="12.77734375" style="101" customWidth="1"/>
    <col min="2" max="2" width="57.77734375" style="101" customWidth="1"/>
    <col min="3" max="3" width="11.21875" style="42" customWidth="1"/>
    <col min="4" max="4" width="10" style="102" customWidth="1"/>
    <col min="5" max="5" width="12.21875" style="103" customWidth="1"/>
    <col min="6" max="6" width="14.21875" style="97" customWidth="1"/>
    <col min="7" max="8" width="11.5546875" style="42"/>
    <col min="9" max="9" width="13.44140625" style="42" bestFit="1" customWidth="1"/>
    <col min="10" max="16384" width="11.5546875" style="42"/>
  </cols>
  <sheetData>
    <row r="1" spans="1:6" ht="17.45" customHeight="1">
      <c r="A1" s="40" t="s">
        <v>2181</v>
      </c>
      <c r="B1" s="40"/>
      <c r="C1" s="41"/>
      <c r="D1" s="41"/>
      <c r="E1" s="14"/>
      <c r="F1" s="15"/>
    </row>
    <row r="2" spans="1:6" ht="54.6" customHeight="1">
      <c r="A2" s="40" t="s">
        <v>2182</v>
      </c>
      <c r="B2" s="506" t="s">
        <v>2183</v>
      </c>
      <c r="C2" s="506"/>
      <c r="D2" s="506"/>
      <c r="E2" s="505" t="s">
        <v>2184</v>
      </c>
      <c r="F2" s="505"/>
    </row>
    <row r="3" spans="1:6" ht="12.95">
      <c r="A3" s="43" t="s">
        <v>2185</v>
      </c>
      <c r="B3" s="43"/>
      <c r="C3" s="44"/>
      <c r="D3" s="44"/>
      <c r="E3" s="45"/>
      <c r="F3" s="46"/>
    </row>
    <row r="4" spans="1:6">
      <c r="A4" s="47"/>
      <c r="B4" s="47"/>
      <c r="C4" s="48"/>
      <c r="D4" s="48"/>
      <c r="E4" s="49"/>
      <c r="F4" s="50"/>
    </row>
    <row r="5" spans="1:6" ht="12.95">
      <c r="A5" s="51" t="s">
        <v>2186</v>
      </c>
      <c r="B5" s="51" t="s">
        <v>2187</v>
      </c>
      <c r="C5" s="52" t="s">
        <v>2188</v>
      </c>
      <c r="D5" s="52" t="s">
        <v>2189</v>
      </c>
      <c r="E5" s="53" t="s">
        <v>2190</v>
      </c>
      <c r="F5" s="54" t="s">
        <v>2191</v>
      </c>
    </row>
    <row r="6" spans="1:6">
      <c r="A6" s="55"/>
      <c r="B6" s="55"/>
      <c r="C6" s="56"/>
      <c r="D6" s="56"/>
      <c r="E6" s="57"/>
      <c r="F6" s="58"/>
    </row>
    <row r="7" spans="1:6">
      <c r="A7" s="59"/>
      <c r="B7" s="59"/>
      <c r="C7" s="48"/>
      <c r="D7" s="48"/>
      <c r="E7" s="49"/>
      <c r="F7" s="60"/>
    </row>
    <row r="8" spans="1:6" ht="12.95">
      <c r="A8" s="51" t="s">
        <v>2192</v>
      </c>
      <c r="B8" s="61" t="s">
        <v>2193</v>
      </c>
      <c r="C8" s="62"/>
      <c r="D8" s="63"/>
      <c r="E8" s="64"/>
      <c r="F8" s="17" t="str">
        <f t="shared" ref="F8:F11" si="0">IF(ROUND(D8*(ROUND(E8,2)),2)=0,"",ROUND(D8*(ROUND(E8,2)),2))</f>
        <v/>
      </c>
    </row>
    <row r="9" spans="1:6" ht="12.95">
      <c r="A9" s="51"/>
      <c r="B9" s="61"/>
      <c r="C9" s="62"/>
      <c r="D9" s="63"/>
      <c r="E9" s="64"/>
      <c r="F9" s="17" t="str">
        <f t="shared" si="0"/>
        <v/>
      </c>
    </row>
    <row r="10" spans="1:6" ht="12.95">
      <c r="A10" s="51" t="s">
        <v>6</v>
      </c>
      <c r="B10" s="65" t="s">
        <v>7</v>
      </c>
      <c r="C10" s="62"/>
      <c r="D10" s="63"/>
      <c r="E10" s="64"/>
      <c r="F10" s="17"/>
    </row>
    <row r="11" spans="1:6" ht="12.95">
      <c r="A11" s="59"/>
      <c r="B11" s="61"/>
      <c r="C11" s="62"/>
      <c r="D11" s="63"/>
      <c r="E11" s="64"/>
      <c r="F11" s="17" t="str">
        <f t="shared" si="0"/>
        <v/>
      </c>
    </row>
    <row r="12" spans="1:6">
      <c r="A12" s="59" t="s">
        <v>8</v>
      </c>
      <c r="B12" s="66" t="s">
        <v>9</v>
      </c>
      <c r="C12" s="67" t="s">
        <v>10</v>
      </c>
      <c r="D12" s="23">
        <v>10</v>
      </c>
      <c r="E12" s="30"/>
      <c r="F12" s="68" t="str">
        <f>IF(ROUND(D12*(ROUND(E12,2)),2)=0,"",ROUND(D12*(ROUND(E12,2)),2))</f>
        <v/>
      </c>
    </row>
    <row r="13" spans="1:6">
      <c r="A13" s="59"/>
      <c r="B13" s="59"/>
      <c r="C13" s="69"/>
      <c r="D13" s="70"/>
      <c r="E13" s="64"/>
      <c r="F13" s="71"/>
    </row>
    <row r="14" spans="1:6">
      <c r="A14" s="59" t="s">
        <v>12</v>
      </c>
      <c r="B14" s="66" t="s">
        <v>13</v>
      </c>
      <c r="C14" s="67" t="s">
        <v>10</v>
      </c>
      <c r="D14" s="23">
        <v>15</v>
      </c>
      <c r="E14" s="30"/>
      <c r="F14" s="68" t="str">
        <f>IF(ROUND(D14*(ROUND(E14,2)),2)=0,"",ROUND(D14*(ROUND(E14,2)),2))</f>
        <v/>
      </c>
    </row>
    <row r="15" spans="1:6">
      <c r="A15" s="59"/>
      <c r="B15" s="59"/>
      <c r="C15" s="69"/>
      <c r="D15" s="70"/>
      <c r="E15" s="64"/>
      <c r="F15" s="71"/>
    </row>
    <row r="16" spans="1:6" ht="12.95">
      <c r="A16" s="51" t="s">
        <v>21</v>
      </c>
      <c r="B16" s="65" t="s">
        <v>22</v>
      </c>
      <c r="C16" s="67"/>
      <c r="D16" s="23"/>
      <c r="E16" s="72"/>
      <c r="F16" s="68" t="str">
        <f>IF(ROUND(D16*(ROUND(E16,2)),2)=0,"",ROUND(D16*(ROUND(E16,2)),2))</f>
        <v/>
      </c>
    </row>
    <row r="17" spans="1:8">
      <c r="A17" s="59"/>
      <c r="B17" s="59"/>
      <c r="C17" s="69"/>
      <c r="D17" s="70"/>
      <c r="E17" s="64"/>
      <c r="F17" s="71"/>
    </row>
    <row r="18" spans="1:8">
      <c r="A18" s="59" t="s">
        <v>23</v>
      </c>
      <c r="B18" s="66" t="s">
        <v>24</v>
      </c>
      <c r="C18" s="67" t="s">
        <v>17</v>
      </c>
      <c r="D18" s="23">
        <v>1</v>
      </c>
      <c r="E18" s="73">
        <v>50000</v>
      </c>
      <c r="F18" s="68">
        <f>IF(ROUND(D18*(ROUND(E18,2)),2)=0,"",ROUND(D18*(ROUND(E18,2)),2))</f>
        <v>50000</v>
      </c>
    </row>
    <row r="19" spans="1:8">
      <c r="A19" s="59"/>
      <c r="B19" s="59"/>
      <c r="C19" s="69"/>
      <c r="D19" s="70"/>
      <c r="E19" s="64"/>
      <c r="F19" s="71"/>
    </row>
    <row r="20" spans="1:8" ht="31.15" customHeight="1">
      <c r="A20" s="59" t="s">
        <v>25</v>
      </c>
      <c r="B20" s="66" t="s">
        <v>26</v>
      </c>
      <c r="C20" s="67" t="s">
        <v>20</v>
      </c>
      <c r="D20" s="23">
        <f>E18</f>
        <v>50000</v>
      </c>
      <c r="E20" s="31"/>
      <c r="F20" s="68" t="str">
        <f>IF(ROUND(D20*(ROUND(E20,2)),2)=0,"",ROUND(D20*(ROUND(E20,2)),2))</f>
        <v/>
      </c>
    </row>
    <row r="21" spans="1:8">
      <c r="A21" s="59"/>
      <c r="B21" s="59"/>
      <c r="C21" s="69"/>
      <c r="D21" s="70"/>
      <c r="E21" s="64"/>
      <c r="F21" s="71"/>
    </row>
    <row r="22" spans="1:8" ht="12.95">
      <c r="A22" s="51" t="s">
        <v>27</v>
      </c>
      <c r="B22" s="65" t="s">
        <v>28</v>
      </c>
      <c r="C22" s="67"/>
      <c r="D22" s="23"/>
      <c r="E22" s="72"/>
      <c r="F22" s="68" t="str">
        <f>IF(ROUND(D22*(ROUND(E22,2)),2)=0,"",ROUND(D22*(ROUND(E22,2)),2))</f>
        <v/>
      </c>
    </row>
    <row r="23" spans="1:8">
      <c r="A23" s="59"/>
      <c r="B23" s="59"/>
      <c r="C23" s="69"/>
      <c r="D23" s="70"/>
      <c r="E23" s="64"/>
      <c r="F23" s="68" t="str">
        <f t="shared" ref="F23:F35" si="1">IF(ROUND(D23*(ROUND(E23,2)),2)=0,"",ROUND(D23*(ROUND(E23,2)),2))</f>
        <v/>
      </c>
    </row>
    <row r="24" spans="1:8">
      <c r="A24" s="59" t="s">
        <v>29</v>
      </c>
      <c r="B24" s="66" t="s">
        <v>30</v>
      </c>
      <c r="C24" s="67" t="s">
        <v>17</v>
      </c>
      <c r="D24" s="23">
        <v>1</v>
      </c>
      <c r="E24" s="73">
        <v>50000</v>
      </c>
      <c r="F24" s="68">
        <f t="shared" si="1"/>
        <v>50000</v>
      </c>
    </row>
    <row r="25" spans="1:8">
      <c r="A25" s="59"/>
      <c r="B25" s="59"/>
      <c r="C25" s="69"/>
      <c r="D25" s="70"/>
      <c r="E25" s="64"/>
      <c r="F25" s="68" t="str">
        <f t="shared" si="1"/>
        <v/>
      </c>
    </row>
    <row r="26" spans="1:8">
      <c r="A26" s="59" t="s">
        <v>31</v>
      </c>
      <c r="B26" s="66" t="s">
        <v>32</v>
      </c>
      <c r="C26" s="67" t="s">
        <v>20</v>
      </c>
      <c r="D26" s="23">
        <f>E24</f>
        <v>50000</v>
      </c>
      <c r="E26" s="31"/>
      <c r="F26" s="68" t="str">
        <f t="shared" si="1"/>
        <v/>
      </c>
    </row>
    <row r="27" spans="1:8">
      <c r="A27" s="59"/>
      <c r="B27" s="59"/>
      <c r="C27" s="69"/>
      <c r="D27" s="70"/>
      <c r="E27" s="64"/>
      <c r="F27" s="68" t="str">
        <f t="shared" si="1"/>
        <v/>
      </c>
    </row>
    <row r="28" spans="1:8" ht="12.95">
      <c r="A28" s="51" t="s">
        <v>33</v>
      </c>
      <c r="B28" s="65" t="s">
        <v>34</v>
      </c>
      <c r="C28" s="67"/>
      <c r="D28" s="23"/>
      <c r="E28" s="72"/>
      <c r="F28" s="68" t="str">
        <f t="shared" si="1"/>
        <v/>
      </c>
      <c r="H28" s="74"/>
    </row>
    <row r="29" spans="1:8">
      <c r="A29" s="59"/>
      <c r="B29" s="59"/>
      <c r="C29" s="69"/>
      <c r="D29" s="70"/>
      <c r="E29" s="64"/>
      <c r="F29" s="68" t="str">
        <f t="shared" si="1"/>
        <v/>
      </c>
    </row>
    <row r="30" spans="1:8">
      <c r="A30" s="59" t="s">
        <v>35</v>
      </c>
      <c r="B30" s="66" t="s">
        <v>36</v>
      </c>
      <c r="C30" s="67" t="s">
        <v>17</v>
      </c>
      <c r="D30" s="23">
        <v>1</v>
      </c>
      <c r="E30" s="73">
        <v>200000</v>
      </c>
      <c r="F30" s="68">
        <f t="shared" si="1"/>
        <v>200000</v>
      </c>
    </row>
    <row r="31" spans="1:8">
      <c r="A31" s="59"/>
      <c r="B31" s="59"/>
      <c r="C31" s="69"/>
      <c r="D31" s="70"/>
      <c r="E31" s="64"/>
      <c r="F31" s="68" t="str">
        <f t="shared" si="1"/>
        <v/>
      </c>
    </row>
    <row r="32" spans="1:8" ht="12.95">
      <c r="A32" s="51" t="s">
        <v>37</v>
      </c>
      <c r="B32" s="65" t="s">
        <v>38</v>
      </c>
      <c r="C32" s="67"/>
      <c r="D32" s="23"/>
      <c r="E32" s="72"/>
      <c r="F32" s="68" t="str">
        <f t="shared" si="1"/>
        <v/>
      </c>
    </row>
    <row r="33" spans="1:6">
      <c r="A33" s="59"/>
      <c r="B33" s="59"/>
      <c r="C33" s="69"/>
      <c r="D33" s="70"/>
      <c r="E33" s="64"/>
      <c r="F33" s="68" t="str">
        <f t="shared" si="1"/>
        <v/>
      </c>
    </row>
    <row r="34" spans="1:6">
      <c r="A34" s="59" t="s">
        <v>39</v>
      </c>
      <c r="B34" s="66" t="s">
        <v>40</v>
      </c>
      <c r="C34" s="67"/>
      <c r="D34" s="23"/>
      <c r="E34" s="72"/>
      <c r="F34" s="68" t="str">
        <f t="shared" si="1"/>
        <v/>
      </c>
    </row>
    <row r="35" spans="1:6">
      <c r="A35" s="59"/>
      <c r="B35" s="59"/>
      <c r="C35" s="69"/>
      <c r="D35" s="70"/>
      <c r="E35" s="64"/>
      <c r="F35" s="68" t="str">
        <f t="shared" si="1"/>
        <v/>
      </c>
    </row>
    <row r="36" spans="1:6">
      <c r="A36" s="59" t="s">
        <v>41</v>
      </c>
      <c r="B36" s="66" t="s">
        <v>42</v>
      </c>
      <c r="C36" s="67" t="s">
        <v>43</v>
      </c>
      <c r="D36" s="23">
        <v>1</v>
      </c>
      <c r="E36" s="73">
        <v>100000</v>
      </c>
      <c r="F36" s="68">
        <f>IF(ROUND(D36*(ROUND(E36,2)),2)=0,"",ROUND(D36*(ROUND(E36,2)),2))</f>
        <v>100000</v>
      </c>
    </row>
    <row r="37" spans="1:6">
      <c r="A37" s="59"/>
      <c r="B37" s="59"/>
      <c r="C37" s="69" t="s">
        <v>2194</v>
      </c>
      <c r="D37" s="70"/>
      <c r="E37" s="64"/>
      <c r="F37" s="71"/>
    </row>
    <row r="38" spans="1:6">
      <c r="A38" s="59" t="s">
        <v>44</v>
      </c>
      <c r="B38" s="66" t="s">
        <v>45</v>
      </c>
      <c r="C38" s="67" t="s">
        <v>43</v>
      </c>
      <c r="D38" s="23">
        <v>1</v>
      </c>
      <c r="E38" s="73">
        <v>100000</v>
      </c>
      <c r="F38" s="68">
        <f>IF(ROUND(D38*(ROUND(E38,2)),2)=0,"",ROUND(D38*(ROUND(E38,2)),2))</f>
        <v>100000</v>
      </c>
    </row>
    <row r="39" spans="1:6">
      <c r="A39" s="59"/>
      <c r="B39" s="66"/>
      <c r="C39" s="67"/>
      <c r="D39" s="23"/>
      <c r="E39" s="72"/>
      <c r="F39" s="68"/>
    </row>
    <row r="40" spans="1:6">
      <c r="A40" s="59" t="s">
        <v>46</v>
      </c>
      <c r="B40" s="66" t="s">
        <v>47</v>
      </c>
      <c r="C40" s="67" t="s">
        <v>20</v>
      </c>
      <c r="D40" s="23">
        <f>SUM(E36,E38)</f>
        <v>200000</v>
      </c>
      <c r="E40" s="31"/>
      <c r="F40" s="68" t="str">
        <f>IF(ROUND(D40*(ROUND(E40,2)),2)=0,"",ROUND(D40*(ROUND(E40,2)),2))</f>
        <v/>
      </c>
    </row>
    <row r="41" spans="1:6">
      <c r="A41" s="59"/>
      <c r="B41" s="59"/>
      <c r="C41" s="62"/>
      <c r="D41" s="70"/>
      <c r="E41" s="64"/>
      <c r="F41" s="71"/>
    </row>
    <row r="42" spans="1:6">
      <c r="A42" s="59" t="s">
        <v>48</v>
      </c>
      <c r="B42" s="66" t="s">
        <v>49</v>
      </c>
      <c r="C42" s="67" t="s">
        <v>17</v>
      </c>
      <c r="D42" s="23">
        <v>1</v>
      </c>
      <c r="E42" s="73">
        <v>100000</v>
      </c>
      <c r="F42" s="68">
        <f>IF(ROUND(D42*(ROUND(E42,2)),2)=0,"",ROUND(D42*(ROUND(E42,2)),2))</f>
        <v>100000</v>
      </c>
    </row>
    <row r="43" spans="1:6">
      <c r="A43" s="59"/>
      <c r="B43" s="59"/>
      <c r="C43" s="41"/>
      <c r="D43" s="70"/>
      <c r="E43" s="64"/>
      <c r="F43" s="71"/>
    </row>
    <row r="44" spans="1:6">
      <c r="A44" s="59" t="s">
        <v>50</v>
      </c>
      <c r="B44" s="59" t="s">
        <v>51</v>
      </c>
      <c r="C44" s="67" t="s">
        <v>52</v>
      </c>
      <c r="D44" s="23">
        <v>1</v>
      </c>
      <c r="E44" s="30"/>
      <c r="F44" s="68" t="str">
        <f>IF(ROUND(D44*(ROUND(E44,2)),2)=0,"",ROUND(D44*(ROUND(E44,2)),2))</f>
        <v/>
      </c>
    </row>
    <row r="45" spans="1:6">
      <c r="A45" s="59"/>
      <c r="B45" s="59"/>
      <c r="C45" s="62"/>
      <c r="D45" s="70"/>
      <c r="E45" s="64"/>
      <c r="F45" s="71"/>
    </row>
    <row r="46" spans="1:6" ht="12.95">
      <c r="A46" s="51"/>
      <c r="B46" s="65"/>
      <c r="C46" s="67"/>
      <c r="D46" s="23"/>
      <c r="E46" s="72"/>
      <c r="F46" s="68"/>
    </row>
    <row r="47" spans="1:6">
      <c r="A47" s="59"/>
      <c r="B47" s="59"/>
      <c r="C47" s="62"/>
      <c r="D47" s="70"/>
      <c r="E47" s="64"/>
      <c r="F47" s="71"/>
    </row>
    <row r="48" spans="1:6">
      <c r="A48" s="59"/>
      <c r="B48" s="66"/>
      <c r="C48" s="67"/>
      <c r="D48" s="23"/>
      <c r="E48" s="72"/>
      <c r="F48" s="68"/>
    </row>
    <row r="49" spans="1:6">
      <c r="A49" s="59"/>
      <c r="B49" s="59"/>
      <c r="C49" s="62"/>
      <c r="D49" s="70"/>
      <c r="E49" s="64"/>
      <c r="F49" s="71"/>
    </row>
    <row r="50" spans="1:6">
      <c r="A50" s="59"/>
      <c r="B50" s="66"/>
      <c r="C50" s="67"/>
      <c r="D50" s="23"/>
      <c r="E50" s="72"/>
      <c r="F50" s="68"/>
    </row>
    <row r="51" spans="1:6">
      <c r="A51" s="59"/>
      <c r="B51" s="59"/>
      <c r="C51" s="62"/>
      <c r="D51" s="70"/>
      <c r="E51" s="70"/>
      <c r="F51" s="71"/>
    </row>
    <row r="52" spans="1:6">
      <c r="A52" s="59"/>
      <c r="B52" s="66"/>
      <c r="C52" s="67"/>
      <c r="D52" s="23"/>
      <c r="E52" s="72"/>
      <c r="F52" s="68"/>
    </row>
    <row r="53" spans="1:6">
      <c r="A53" s="59"/>
      <c r="B53" s="66"/>
      <c r="C53" s="67"/>
      <c r="D53" s="23"/>
      <c r="E53" s="72"/>
      <c r="F53" s="68"/>
    </row>
    <row r="54" spans="1:6">
      <c r="A54" s="59"/>
      <c r="B54" s="66"/>
      <c r="C54" s="67"/>
      <c r="D54" s="23"/>
      <c r="E54" s="72"/>
      <c r="F54" s="68"/>
    </row>
    <row r="55" spans="1:6">
      <c r="A55" s="59"/>
      <c r="B55" s="66"/>
      <c r="C55" s="67"/>
      <c r="D55" s="23"/>
      <c r="E55" s="72"/>
      <c r="F55" s="68"/>
    </row>
    <row r="56" spans="1:6">
      <c r="A56" s="59"/>
      <c r="B56" s="66"/>
      <c r="C56" s="67"/>
      <c r="D56" s="23"/>
      <c r="E56" s="72"/>
      <c r="F56" s="68"/>
    </row>
    <row r="57" spans="1:6">
      <c r="A57" s="59"/>
      <c r="B57" s="66"/>
      <c r="C57" s="67"/>
      <c r="D57" s="23"/>
      <c r="E57" s="72"/>
      <c r="F57" s="68"/>
    </row>
    <row r="58" spans="1:6">
      <c r="A58" s="59"/>
      <c r="B58" s="66"/>
      <c r="C58" s="67"/>
      <c r="D58" s="23"/>
      <c r="E58" s="72"/>
      <c r="F58" s="68"/>
    </row>
    <row r="59" spans="1:6" ht="12.95">
      <c r="A59" s="75"/>
      <c r="B59" s="76"/>
      <c r="C59" s="77"/>
      <c r="D59" s="77"/>
      <c r="E59" s="78"/>
      <c r="F59" s="18"/>
    </row>
    <row r="60" spans="1:6" ht="12.95">
      <c r="A60" s="51" t="s">
        <v>2192</v>
      </c>
      <c r="B60" s="43" t="s">
        <v>2195</v>
      </c>
      <c r="C60" s="44"/>
      <c r="D60" s="44"/>
      <c r="E60" s="79"/>
      <c r="F60" s="80">
        <f>SUM(F8:F58)</f>
        <v>600000</v>
      </c>
    </row>
    <row r="61" spans="1:6" ht="12.95">
      <c r="A61" s="40" t="str">
        <f>$A$1</f>
        <v>CONTRACT SANRAL X.002-158-2023/1</v>
      </c>
      <c r="B61" s="81"/>
      <c r="C61" s="77"/>
      <c r="D61" s="77"/>
      <c r="E61" s="82"/>
      <c r="F61" s="19"/>
    </row>
    <row r="62" spans="1:6" ht="49.9" customHeight="1">
      <c r="A62" s="83" t="s">
        <v>2196</v>
      </c>
      <c r="B62" s="506" t="str">
        <f>$B$2</f>
        <v>THE ROUTINE ROAD MAINTENANCE OF NATIONAL ROAD N12 SECTION 17 (km 18.9 - 57.45), N14 SECTION 13 (km 49.7 - 67.96), R54 SECTION 1 (km 22.1 - 41.66), R500 SECTION 1 (km 29.2 - 65.1) AND R501 SECTION 3 (km 33.7 - 68.62)</v>
      </c>
      <c r="C62" s="506"/>
      <c r="D62" s="506"/>
      <c r="E62" s="505" t="s">
        <v>2184</v>
      </c>
      <c r="F62" s="505"/>
    </row>
    <row r="63" spans="1:6" ht="12.95">
      <c r="A63" s="43" t="str">
        <f>$A$3</f>
        <v>PART A : MANAGEMENT</v>
      </c>
      <c r="B63" s="43"/>
      <c r="C63" s="44"/>
      <c r="D63" s="44"/>
      <c r="E63" s="45"/>
      <c r="F63" s="46"/>
    </row>
    <row r="64" spans="1:6">
      <c r="A64" s="47"/>
      <c r="B64" s="47"/>
      <c r="C64" s="48"/>
      <c r="D64" s="48"/>
      <c r="E64" s="49"/>
      <c r="F64" s="50"/>
    </row>
    <row r="65" spans="1:10" ht="12.95">
      <c r="A65" s="51" t="s">
        <v>2186</v>
      </c>
      <c r="B65" s="51" t="s">
        <v>2187</v>
      </c>
      <c r="C65" s="52" t="s">
        <v>2188</v>
      </c>
      <c r="D65" s="52" t="s">
        <v>2189</v>
      </c>
      <c r="E65" s="53" t="s">
        <v>2190</v>
      </c>
      <c r="F65" s="54" t="s">
        <v>2191</v>
      </c>
    </row>
    <row r="66" spans="1:10">
      <c r="A66" s="55"/>
      <c r="B66" s="55"/>
      <c r="C66" s="56"/>
      <c r="D66" s="56"/>
      <c r="E66" s="57"/>
      <c r="F66" s="58"/>
    </row>
    <row r="67" spans="1:10">
      <c r="A67" s="47"/>
      <c r="B67" s="47"/>
      <c r="C67" s="48"/>
      <c r="D67" s="28"/>
      <c r="E67" s="20"/>
      <c r="F67" s="17"/>
    </row>
    <row r="68" spans="1:10" ht="12.95">
      <c r="A68" s="51" t="s">
        <v>53</v>
      </c>
      <c r="B68" s="65" t="s">
        <v>54</v>
      </c>
      <c r="C68" s="67" t="s">
        <v>2194</v>
      </c>
      <c r="D68" s="23" t="s">
        <v>2194</v>
      </c>
      <c r="E68" s="72" t="s">
        <v>2194</v>
      </c>
      <c r="F68" s="68" t="s">
        <v>2194</v>
      </c>
    </row>
    <row r="69" spans="1:10">
      <c r="A69" s="59"/>
      <c r="B69" s="59"/>
      <c r="C69" s="69"/>
      <c r="D69" s="70"/>
      <c r="E69" s="64"/>
      <c r="F69" s="71"/>
    </row>
    <row r="70" spans="1:10">
      <c r="A70" s="59" t="s">
        <v>55</v>
      </c>
      <c r="B70" s="66" t="s">
        <v>56</v>
      </c>
      <c r="C70" s="67" t="s">
        <v>57</v>
      </c>
      <c r="D70" s="23">
        <v>60</v>
      </c>
      <c r="E70" s="30"/>
      <c r="F70" s="68" t="str">
        <f>IF(ROUND(D70*(ROUND(E70,2)),2)=0,"",ROUND(D70*(ROUND(E70,2)),2))</f>
        <v/>
      </c>
    </row>
    <row r="71" spans="1:10">
      <c r="A71" s="59"/>
      <c r="B71" s="59"/>
      <c r="C71" s="69"/>
      <c r="D71" s="70"/>
      <c r="E71" s="64"/>
      <c r="F71" s="71"/>
    </row>
    <row r="72" spans="1:10">
      <c r="A72" s="59" t="s">
        <v>58</v>
      </c>
      <c r="B72" s="66" t="s">
        <v>59</v>
      </c>
      <c r="C72" s="67" t="s">
        <v>17</v>
      </c>
      <c r="D72" s="23">
        <v>1</v>
      </c>
      <c r="E72" s="73">
        <v>300000</v>
      </c>
      <c r="F72" s="68">
        <f>IF(ROUND(D72*(ROUND(E72,2)),2)=0,"",ROUND(D72*(ROUND(E72,2)),2))</f>
        <v>300000</v>
      </c>
      <c r="J72" s="84"/>
    </row>
    <row r="73" spans="1:10">
      <c r="A73" s="59"/>
      <c r="B73" s="59"/>
      <c r="C73" s="69"/>
      <c r="D73" s="70"/>
      <c r="E73" s="70"/>
      <c r="F73" s="71"/>
    </row>
    <row r="74" spans="1:10">
      <c r="A74" s="59" t="s">
        <v>62</v>
      </c>
      <c r="B74" s="66" t="s">
        <v>63</v>
      </c>
      <c r="C74" s="67" t="s">
        <v>17</v>
      </c>
      <c r="D74" s="23">
        <v>1</v>
      </c>
      <c r="E74" s="73">
        <v>50000</v>
      </c>
      <c r="F74" s="68">
        <f>IF(ROUND(D74*(ROUND(E74,2)),2)=0,"",ROUND(D74*(ROUND(E74,2)),2))</f>
        <v>50000</v>
      </c>
    </row>
    <row r="75" spans="1:10">
      <c r="A75" s="59"/>
      <c r="B75" s="59"/>
      <c r="C75" s="69"/>
      <c r="D75" s="70"/>
      <c r="E75" s="64"/>
      <c r="F75" s="71"/>
    </row>
    <row r="76" spans="1:10">
      <c r="A76" s="59" t="s">
        <v>64</v>
      </c>
      <c r="B76" s="66" t="s">
        <v>65</v>
      </c>
      <c r="C76" s="67" t="s">
        <v>17</v>
      </c>
      <c r="D76" s="23">
        <v>1</v>
      </c>
      <c r="E76" s="73">
        <v>300000</v>
      </c>
      <c r="F76" s="68">
        <f>IF(ROUND(D76*(ROUND(E76,2)),2)=0,"",ROUND(D76*(ROUND(E76,2)),2))</f>
        <v>300000</v>
      </c>
    </row>
    <row r="77" spans="1:10">
      <c r="A77" s="59"/>
      <c r="B77" s="59"/>
      <c r="C77" s="69"/>
      <c r="D77" s="70"/>
      <c r="E77" s="64"/>
      <c r="F77" s="71"/>
    </row>
    <row r="78" spans="1:10" ht="24.95">
      <c r="A78" s="59" t="s">
        <v>66</v>
      </c>
      <c r="B78" s="66" t="s">
        <v>67</v>
      </c>
      <c r="C78" s="67" t="s">
        <v>20</v>
      </c>
      <c r="D78" s="23">
        <f>SUM(E72,E74,E76)</f>
        <v>650000</v>
      </c>
      <c r="E78" s="31"/>
      <c r="F78" s="68" t="str">
        <f>IF(ROUND(D78*(ROUND(E78,2)),2)=0,"",ROUND(D78*(ROUND(E78,2)),2))</f>
        <v/>
      </c>
    </row>
    <row r="79" spans="1:10">
      <c r="A79" s="59"/>
      <c r="B79" s="59"/>
      <c r="C79" s="69"/>
      <c r="D79" s="70"/>
      <c r="E79" s="64"/>
      <c r="F79" s="71"/>
    </row>
    <row r="80" spans="1:10" ht="12.95">
      <c r="A80" s="51" t="s">
        <v>68</v>
      </c>
      <c r="B80" s="65" t="s">
        <v>69</v>
      </c>
      <c r="C80" s="69"/>
      <c r="D80" s="70"/>
      <c r="E80" s="64"/>
      <c r="F80" s="71"/>
    </row>
    <row r="81" spans="1:6">
      <c r="A81" s="59"/>
      <c r="B81" s="59"/>
      <c r="C81" s="69"/>
      <c r="D81" s="70"/>
      <c r="E81" s="64"/>
      <c r="F81" s="71"/>
    </row>
    <row r="82" spans="1:6">
      <c r="A82" s="59" t="s">
        <v>70</v>
      </c>
      <c r="B82" s="66" t="s">
        <v>69</v>
      </c>
      <c r="C82" s="67" t="s">
        <v>17</v>
      </c>
      <c r="D82" s="23">
        <v>1</v>
      </c>
      <c r="E82" s="73">
        <v>400000</v>
      </c>
      <c r="F82" s="68">
        <f>IF(ROUND(D82*(ROUND(E82,2)),2)=0,"",ROUND(D82*(ROUND(E82,2)),2))</f>
        <v>400000</v>
      </c>
    </row>
    <row r="83" spans="1:6">
      <c r="A83" s="59"/>
      <c r="B83" s="59"/>
      <c r="C83" s="69"/>
      <c r="D83" s="70"/>
      <c r="E83" s="64"/>
      <c r="F83" s="71"/>
    </row>
    <row r="84" spans="1:6" ht="30.6" customHeight="1">
      <c r="A84" s="59" t="s">
        <v>71</v>
      </c>
      <c r="B84" s="66" t="s">
        <v>72</v>
      </c>
      <c r="C84" s="67" t="s">
        <v>20</v>
      </c>
      <c r="D84" s="23">
        <f>E82</f>
        <v>400000</v>
      </c>
      <c r="E84" s="31"/>
      <c r="F84" s="68" t="str">
        <f>IF(ROUND(D84*(ROUND(E84,2)),2)=0,"",ROUND(D84*(ROUND(E84,2)),2))</f>
        <v/>
      </c>
    </row>
    <row r="85" spans="1:6">
      <c r="A85" s="59"/>
      <c r="B85" s="66"/>
      <c r="C85" s="67"/>
      <c r="D85" s="23"/>
      <c r="E85" s="72"/>
      <c r="F85" s="68"/>
    </row>
    <row r="86" spans="1:6">
      <c r="A86" s="59"/>
      <c r="B86" s="66"/>
      <c r="C86" s="67"/>
      <c r="D86" s="23"/>
      <c r="E86" s="72"/>
      <c r="F86" s="68"/>
    </row>
    <row r="87" spans="1:6">
      <c r="A87" s="59"/>
      <c r="B87" s="66"/>
      <c r="C87" s="67"/>
      <c r="D87" s="23"/>
      <c r="E87" s="72"/>
      <c r="F87" s="68"/>
    </row>
    <row r="88" spans="1:6">
      <c r="A88" s="59"/>
      <c r="B88" s="66"/>
      <c r="C88" s="67"/>
      <c r="D88" s="23"/>
      <c r="E88" s="72"/>
      <c r="F88" s="68"/>
    </row>
    <row r="89" spans="1:6">
      <c r="A89" s="59"/>
      <c r="B89" s="66"/>
      <c r="C89" s="67"/>
      <c r="D89" s="23"/>
      <c r="E89" s="72"/>
      <c r="F89" s="68"/>
    </row>
    <row r="90" spans="1:6">
      <c r="A90" s="59"/>
      <c r="B90" s="66"/>
      <c r="C90" s="67"/>
      <c r="D90" s="23"/>
      <c r="E90" s="72"/>
      <c r="F90" s="68"/>
    </row>
    <row r="91" spans="1:6">
      <c r="A91" s="59"/>
      <c r="B91" s="66"/>
      <c r="C91" s="67"/>
      <c r="D91" s="23"/>
      <c r="E91" s="72"/>
      <c r="F91" s="68"/>
    </row>
    <row r="92" spans="1:6">
      <c r="A92" s="59"/>
      <c r="B92" s="66"/>
      <c r="C92" s="67"/>
      <c r="D92" s="23"/>
      <c r="E92" s="72"/>
      <c r="F92" s="68"/>
    </row>
    <row r="93" spans="1:6">
      <c r="A93" s="59"/>
      <c r="B93" s="66"/>
      <c r="C93" s="67"/>
      <c r="D93" s="23"/>
      <c r="E93" s="72"/>
      <c r="F93" s="68"/>
    </row>
    <row r="94" spans="1:6">
      <c r="A94" s="59"/>
      <c r="B94" s="66"/>
      <c r="C94" s="67"/>
      <c r="D94" s="23"/>
      <c r="E94" s="72"/>
      <c r="F94" s="68"/>
    </row>
    <row r="95" spans="1:6">
      <c r="A95" s="59"/>
      <c r="B95" s="66"/>
      <c r="C95" s="67"/>
      <c r="D95" s="23"/>
      <c r="E95" s="72"/>
      <c r="F95" s="68"/>
    </row>
    <row r="96" spans="1:6">
      <c r="A96" s="59"/>
      <c r="B96" s="66"/>
      <c r="C96" s="67"/>
      <c r="D96" s="23"/>
      <c r="E96" s="72"/>
      <c r="F96" s="68"/>
    </row>
    <row r="97" spans="1:6">
      <c r="A97" s="59"/>
      <c r="B97" s="66"/>
      <c r="C97" s="67"/>
      <c r="D97" s="23"/>
      <c r="E97" s="72"/>
      <c r="F97" s="68"/>
    </row>
    <row r="98" spans="1:6">
      <c r="A98" s="59"/>
      <c r="B98" s="66"/>
      <c r="C98" s="67"/>
      <c r="D98" s="23"/>
      <c r="E98" s="72"/>
      <c r="F98" s="68"/>
    </row>
    <row r="99" spans="1:6">
      <c r="A99" s="59"/>
      <c r="B99" s="66"/>
      <c r="C99" s="67"/>
      <c r="D99" s="23"/>
      <c r="E99" s="72"/>
      <c r="F99" s="68"/>
    </row>
    <row r="100" spans="1:6">
      <c r="A100" s="59"/>
      <c r="B100" s="66"/>
      <c r="C100" s="67"/>
      <c r="D100" s="23"/>
      <c r="E100" s="72"/>
      <c r="F100" s="68"/>
    </row>
    <row r="101" spans="1:6">
      <c r="A101" s="59"/>
      <c r="B101" s="66"/>
      <c r="C101" s="67"/>
      <c r="D101" s="23"/>
      <c r="E101" s="72"/>
      <c r="F101" s="68"/>
    </row>
    <row r="102" spans="1:6">
      <c r="A102" s="59"/>
      <c r="B102" s="66"/>
      <c r="C102" s="67"/>
      <c r="D102" s="23"/>
      <c r="E102" s="72"/>
      <c r="F102" s="68"/>
    </row>
    <row r="103" spans="1:6">
      <c r="A103" s="59"/>
      <c r="B103" s="66"/>
      <c r="C103" s="67"/>
      <c r="D103" s="23"/>
      <c r="E103" s="72"/>
      <c r="F103" s="68"/>
    </row>
    <row r="104" spans="1:6">
      <c r="A104" s="59"/>
      <c r="B104" s="66"/>
      <c r="C104" s="67"/>
      <c r="D104" s="23"/>
      <c r="E104" s="72"/>
      <c r="F104" s="68"/>
    </row>
    <row r="105" spans="1:6">
      <c r="A105" s="59"/>
      <c r="B105" s="66"/>
      <c r="C105" s="67"/>
      <c r="D105" s="23"/>
      <c r="E105" s="72"/>
      <c r="F105" s="68"/>
    </row>
    <row r="106" spans="1:6">
      <c r="A106" s="59"/>
      <c r="B106" s="66"/>
      <c r="C106" s="67"/>
      <c r="D106" s="23"/>
      <c r="E106" s="72"/>
      <c r="F106" s="68"/>
    </row>
    <row r="107" spans="1:6">
      <c r="A107" s="59"/>
      <c r="B107" s="66"/>
      <c r="C107" s="67"/>
      <c r="D107" s="23"/>
      <c r="E107" s="72"/>
      <c r="F107" s="68"/>
    </row>
    <row r="108" spans="1:6">
      <c r="A108" s="59"/>
      <c r="B108" s="66"/>
      <c r="C108" s="67"/>
      <c r="D108" s="23"/>
      <c r="E108" s="72"/>
      <c r="F108" s="68"/>
    </row>
    <row r="109" spans="1:6">
      <c r="A109" s="59"/>
      <c r="B109" s="66"/>
      <c r="C109" s="67"/>
      <c r="D109" s="23"/>
      <c r="E109" s="72"/>
      <c r="F109" s="68"/>
    </row>
    <row r="110" spans="1:6">
      <c r="A110" s="59"/>
      <c r="B110" s="66"/>
      <c r="C110" s="67"/>
      <c r="D110" s="23"/>
      <c r="E110" s="72"/>
      <c r="F110" s="68"/>
    </row>
    <row r="111" spans="1:6">
      <c r="A111" s="59"/>
      <c r="B111" s="66"/>
      <c r="C111" s="67"/>
      <c r="D111" s="23"/>
      <c r="E111" s="72"/>
      <c r="F111" s="68"/>
    </row>
    <row r="112" spans="1:6">
      <c r="A112" s="59"/>
      <c r="B112" s="66"/>
      <c r="C112" s="67"/>
      <c r="D112" s="23"/>
      <c r="E112" s="72"/>
      <c r="F112" s="68"/>
    </row>
    <row r="113" spans="1:6">
      <c r="A113" s="59"/>
      <c r="B113" s="66"/>
      <c r="C113" s="67"/>
      <c r="D113" s="23"/>
      <c r="E113" s="72"/>
      <c r="F113" s="68"/>
    </row>
    <row r="114" spans="1:6">
      <c r="A114" s="59"/>
      <c r="B114" s="66"/>
      <c r="C114" s="67"/>
      <c r="D114" s="23"/>
      <c r="E114" s="72"/>
      <c r="F114" s="68"/>
    </row>
    <row r="115" spans="1:6">
      <c r="A115" s="59"/>
      <c r="B115" s="66"/>
      <c r="C115" s="67"/>
      <c r="D115" s="23"/>
      <c r="E115" s="72"/>
      <c r="F115" s="68"/>
    </row>
    <row r="116" spans="1:6">
      <c r="A116" s="85"/>
      <c r="B116" s="85"/>
      <c r="C116" s="62"/>
      <c r="D116" s="63"/>
      <c r="E116" s="86"/>
      <c r="F116" s="17"/>
    </row>
    <row r="117" spans="1:6" ht="12.95">
      <c r="A117" s="75"/>
      <c r="B117" s="76"/>
      <c r="C117" s="77"/>
      <c r="D117" s="77"/>
      <c r="E117" s="78"/>
      <c r="F117" s="18"/>
    </row>
    <row r="118" spans="1:6" ht="12.95">
      <c r="A118" s="51" t="s">
        <v>2192</v>
      </c>
      <c r="B118" s="43" t="s">
        <v>2197</v>
      </c>
      <c r="C118" s="44"/>
      <c r="D118" s="44"/>
      <c r="E118" s="79"/>
      <c r="F118" s="80">
        <f>SUM(F67:F116,F60)</f>
        <v>1650000</v>
      </c>
    </row>
    <row r="119" spans="1:6" ht="12.95">
      <c r="A119" s="40" t="str">
        <f>$A$1</f>
        <v>CONTRACT SANRAL X.002-158-2023/1</v>
      </c>
      <c r="B119" s="81"/>
      <c r="C119" s="77"/>
      <c r="D119" s="77"/>
      <c r="E119" s="82"/>
      <c r="F119" s="19"/>
    </row>
    <row r="120" spans="1:6" ht="41.45" customHeight="1">
      <c r="A120" s="83" t="s">
        <v>2196</v>
      </c>
      <c r="B120" s="506" t="str">
        <f>$B$2</f>
        <v>THE ROUTINE ROAD MAINTENANCE OF NATIONAL ROAD N12 SECTION 17 (km 18.9 - 57.45), N14 SECTION 13 (km 49.7 - 67.96), R54 SECTION 1 (km 22.1 - 41.66), R500 SECTION 1 (km 29.2 - 65.1) AND R501 SECTION 3 (km 33.7 - 68.62)</v>
      </c>
      <c r="C120" s="506"/>
      <c r="D120" s="506"/>
      <c r="E120" s="505" t="s">
        <v>2198</v>
      </c>
      <c r="F120" s="505"/>
    </row>
    <row r="121" spans="1:6" ht="12.95">
      <c r="A121" s="43" t="str">
        <f>A$3</f>
        <v>PART A : MANAGEMENT</v>
      </c>
      <c r="B121" s="43"/>
      <c r="C121" s="44"/>
      <c r="D121" s="44"/>
      <c r="E121" s="45"/>
      <c r="F121" s="46"/>
    </row>
    <row r="122" spans="1:6">
      <c r="A122" s="47"/>
      <c r="B122" s="47"/>
      <c r="C122" s="48"/>
      <c r="D122" s="48"/>
      <c r="E122" s="49"/>
      <c r="F122" s="50"/>
    </row>
    <row r="123" spans="1:6" ht="12.95">
      <c r="A123" s="51" t="s">
        <v>2186</v>
      </c>
      <c r="B123" s="51" t="s">
        <v>2187</v>
      </c>
      <c r="C123" s="52" t="s">
        <v>2188</v>
      </c>
      <c r="D123" s="52" t="s">
        <v>2189</v>
      </c>
      <c r="E123" s="53" t="s">
        <v>2190</v>
      </c>
      <c r="F123" s="54" t="s">
        <v>2191</v>
      </c>
    </row>
    <row r="124" spans="1:6">
      <c r="A124" s="55"/>
      <c r="B124" s="55"/>
      <c r="C124" s="56"/>
      <c r="D124" s="56"/>
      <c r="E124" s="57"/>
      <c r="F124" s="58"/>
    </row>
    <row r="125" spans="1:6" ht="12.95">
      <c r="A125" s="87"/>
      <c r="B125" s="47"/>
      <c r="C125" s="48"/>
      <c r="D125" s="88"/>
      <c r="E125" s="89"/>
      <c r="F125" s="17"/>
    </row>
    <row r="126" spans="1:6" ht="12.95">
      <c r="A126" s="51" t="s">
        <v>2199</v>
      </c>
      <c r="B126" s="90" t="s">
        <v>2200</v>
      </c>
      <c r="C126" s="67" t="s">
        <v>2194</v>
      </c>
      <c r="D126" s="23" t="s">
        <v>2194</v>
      </c>
      <c r="E126" s="72" t="s">
        <v>2194</v>
      </c>
      <c r="F126" s="68" t="s">
        <v>2194</v>
      </c>
    </row>
    <row r="127" spans="1:6">
      <c r="A127" s="59"/>
      <c r="B127" s="59"/>
      <c r="C127" s="69"/>
      <c r="D127" s="70"/>
      <c r="E127" s="64"/>
      <c r="F127" s="71"/>
    </row>
    <row r="128" spans="1:6">
      <c r="A128" s="59" t="s">
        <v>92</v>
      </c>
      <c r="B128" s="66" t="s">
        <v>93</v>
      </c>
      <c r="C128" s="67" t="s">
        <v>94</v>
      </c>
      <c r="D128" s="23">
        <v>1</v>
      </c>
      <c r="E128" s="30"/>
      <c r="F128" s="68" t="str">
        <f>IF(ROUND(D128*(ROUND(E128,2)),2)=0,"",ROUND(D128*(ROUND(E128,2)),2))</f>
        <v/>
      </c>
    </row>
    <row r="129" spans="1:6">
      <c r="A129" s="59"/>
      <c r="B129" s="59"/>
      <c r="C129" s="69" t="s">
        <v>2194</v>
      </c>
      <c r="D129" s="70"/>
      <c r="E129" s="64"/>
      <c r="F129" s="71"/>
    </row>
    <row r="130" spans="1:6">
      <c r="A130" s="59" t="s">
        <v>95</v>
      </c>
      <c r="B130" s="66" t="s">
        <v>96</v>
      </c>
      <c r="C130" s="67" t="s">
        <v>94</v>
      </c>
      <c r="D130" s="23">
        <v>1</v>
      </c>
      <c r="E130" s="30"/>
      <c r="F130" s="68" t="str">
        <f>IF(ROUND(D130*(ROUND(E130,2)),2)=0,"",ROUND(D130*(ROUND(E130,2)),2))</f>
        <v/>
      </c>
    </row>
    <row r="131" spans="1:6">
      <c r="A131" s="59"/>
      <c r="B131" s="59"/>
      <c r="C131" s="69"/>
      <c r="D131" s="70"/>
      <c r="E131" s="64"/>
      <c r="F131" s="71"/>
    </row>
    <row r="132" spans="1:6" ht="12.95">
      <c r="A132" s="51" t="s">
        <v>97</v>
      </c>
      <c r="B132" s="65" t="s">
        <v>98</v>
      </c>
      <c r="C132" s="67"/>
      <c r="D132" s="23"/>
      <c r="E132" s="72"/>
      <c r="F132" s="68" t="str">
        <f>IF(ROUND(D132*(ROUND(E132,2)),2)=0,"",ROUND(D132*(ROUND(E132,2)),2))</f>
        <v/>
      </c>
    </row>
    <row r="133" spans="1:6">
      <c r="A133" s="59"/>
      <c r="B133" s="59"/>
      <c r="C133" s="69"/>
      <c r="D133" s="70"/>
      <c r="E133" s="64"/>
      <c r="F133" s="71"/>
    </row>
    <row r="134" spans="1:6">
      <c r="A134" s="59" t="s">
        <v>99</v>
      </c>
      <c r="B134" s="66" t="s">
        <v>100</v>
      </c>
      <c r="C134" s="67" t="s">
        <v>336</v>
      </c>
      <c r="D134" s="23">
        <v>60</v>
      </c>
      <c r="E134" s="30"/>
      <c r="F134" s="68" t="str">
        <f>IF(ROUND(D134*(ROUND(E134,2)),2)=0,"",ROUND(D134*(ROUND(E134,2)),2))</f>
        <v/>
      </c>
    </row>
    <row r="135" spans="1:6">
      <c r="A135" s="59"/>
      <c r="B135" s="59"/>
      <c r="C135" s="69"/>
      <c r="D135" s="70"/>
      <c r="E135" s="64"/>
      <c r="F135" s="71"/>
    </row>
    <row r="136" spans="1:6">
      <c r="A136" s="59" t="s">
        <v>101</v>
      </c>
      <c r="B136" s="66" t="s">
        <v>102</v>
      </c>
      <c r="C136" s="67" t="s">
        <v>336</v>
      </c>
      <c r="D136" s="23">
        <v>60</v>
      </c>
      <c r="E136" s="30"/>
      <c r="F136" s="68" t="str">
        <f>IF(ROUND(D136*(ROUND(E136,2)),2)=0,"",ROUND(D136*(ROUND(E136,2)),2))</f>
        <v/>
      </c>
    </row>
    <row r="137" spans="1:6">
      <c r="A137" s="59"/>
      <c r="B137" s="59"/>
      <c r="C137" s="69"/>
      <c r="D137" s="70"/>
      <c r="E137" s="64"/>
      <c r="F137" s="71"/>
    </row>
    <row r="138" spans="1:6">
      <c r="A138" s="59" t="s">
        <v>103</v>
      </c>
      <c r="B138" s="66" t="s">
        <v>104</v>
      </c>
      <c r="C138" s="67" t="s">
        <v>336</v>
      </c>
      <c r="D138" s="23">
        <v>60</v>
      </c>
      <c r="E138" s="30"/>
      <c r="F138" s="68" t="str">
        <f>IF(ROUND(D138*(ROUND(E138,2)),2)=0,"",ROUND(D138*(ROUND(E138,2)),2))</f>
        <v/>
      </c>
    </row>
    <row r="139" spans="1:6">
      <c r="A139" s="59"/>
      <c r="B139" s="59"/>
      <c r="C139" s="69"/>
      <c r="D139" s="70"/>
      <c r="E139" s="64"/>
      <c r="F139" s="71"/>
    </row>
    <row r="140" spans="1:6">
      <c r="A140" s="59" t="s">
        <v>105</v>
      </c>
      <c r="B140" s="66" t="s">
        <v>106</v>
      </c>
      <c r="C140" s="67" t="s">
        <v>336</v>
      </c>
      <c r="D140" s="23">
        <v>60</v>
      </c>
      <c r="E140" s="30"/>
      <c r="F140" s="68" t="str">
        <f>IF(ROUND(D140*(ROUND(E140,2)),2)=0,"",ROUND(D140*(ROUND(E140,2)),2))</f>
        <v/>
      </c>
    </row>
    <row r="141" spans="1:6">
      <c r="A141" s="59"/>
      <c r="B141" s="59"/>
      <c r="C141" s="69"/>
      <c r="D141" s="70"/>
      <c r="E141" s="64"/>
      <c r="F141" s="71"/>
    </row>
    <row r="142" spans="1:6" ht="12.95">
      <c r="A142" s="51" t="s">
        <v>115</v>
      </c>
      <c r="B142" s="65" t="s">
        <v>116</v>
      </c>
      <c r="C142" s="67"/>
      <c r="D142" s="23"/>
      <c r="E142" s="72"/>
      <c r="F142" s="68" t="str">
        <f>IF(ROUND(D142*(ROUND(E142,2)),2)=0,"",ROUND(D142*(ROUND(E142,2)),2))</f>
        <v/>
      </c>
    </row>
    <row r="143" spans="1:6">
      <c r="A143" s="59"/>
      <c r="B143" s="59"/>
      <c r="C143" s="69"/>
      <c r="D143" s="70"/>
      <c r="E143" s="64"/>
      <c r="F143" s="71"/>
    </row>
    <row r="144" spans="1:6" ht="24.95">
      <c r="A144" s="59" t="s">
        <v>117</v>
      </c>
      <c r="B144" s="66" t="s">
        <v>118</v>
      </c>
      <c r="C144" s="69"/>
      <c r="D144" s="70"/>
      <c r="E144" s="64"/>
      <c r="F144" s="68" t="str">
        <f>IF(ROUND(D144*(ROUND(E144,2)),2)=0,"",ROUND(D144*(ROUND(E144,2)),2))</f>
        <v/>
      </c>
    </row>
    <row r="145" spans="1:6">
      <c r="A145" s="59"/>
      <c r="B145" s="59"/>
      <c r="C145" s="69"/>
      <c r="D145" s="70"/>
      <c r="E145" s="64"/>
      <c r="F145" s="71"/>
    </row>
    <row r="146" spans="1:6" ht="42.6" customHeight="1">
      <c r="A146" s="59" t="s">
        <v>119</v>
      </c>
      <c r="B146" s="66" t="s">
        <v>120</v>
      </c>
      <c r="C146" s="67" t="s">
        <v>10</v>
      </c>
      <c r="D146" s="23">
        <v>12</v>
      </c>
      <c r="E146" s="30"/>
      <c r="F146" s="68" t="str">
        <f>IF(ROUND(D146*(ROUND(E146,2)),2)=0,"",ROUND(D146*(ROUND(E146,2)),2))</f>
        <v/>
      </c>
    </row>
    <row r="147" spans="1:6">
      <c r="A147" s="59"/>
      <c r="B147" s="66"/>
      <c r="C147" s="67"/>
      <c r="D147" s="23"/>
      <c r="E147" s="72"/>
      <c r="F147" s="68"/>
    </row>
    <row r="148" spans="1:6" ht="42" customHeight="1">
      <c r="A148" s="59" t="s">
        <v>121</v>
      </c>
      <c r="B148" s="66" t="s">
        <v>2201</v>
      </c>
      <c r="C148" s="67" t="s">
        <v>10</v>
      </c>
      <c r="D148" s="23">
        <v>6</v>
      </c>
      <c r="E148" s="30"/>
      <c r="F148" s="68" t="str">
        <f>IF(ROUND(D148*(ROUND(E148,2)),2)=0,"",ROUND(D148*(ROUND(E148,2)),2))</f>
        <v/>
      </c>
    </row>
    <row r="149" spans="1:6">
      <c r="A149" s="59"/>
      <c r="B149" s="66"/>
      <c r="C149" s="67"/>
      <c r="D149" s="23"/>
      <c r="E149" s="72"/>
      <c r="F149" s="68"/>
    </row>
    <row r="150" spans="1:6" ht="49.9" customHeight="1">
      <c r="A150" s="59" t="s">
        <v>123</v>
      </c>
      <c r="B150" s="66" t="s">
        <v>2202</v>
      </c>
      <c r="C150" s="67" t="s">
        <v>10</v>
      </c>
      <c r="D150" s="23">
        <v>2</v>
      </c>
      <c r="E150" s="30"/>
      <c r="F150" s="68" t="str">
        <f>IF(ROUND(D150*(ROUND(E150,2)),2)=0,"",ROUND(D150*(ROUND(E150,2)),2))</f>
        <v/>
      </c>
    </row>
    <row r="151" spans="1:6">
      <c r="A151" s="59"/>
      <c r="B151" s="66"/>
      <c r="C151" s="67"/>
      <c r="D151" s="23"/>
      <c r="E151" s="72"/>
      <c r="F151" s="68"/>
    </row>
    <row r="152" spans="1:6" ht="12.95">
      <c r="A152" s="51" t="s">
        <v>125</v>
      </c>
      <c r="B152" s="65" t="s">
        <v>126</v>
      </c>
      <c r="C152" s="67"/>
      <c r="D152" s="23"/>
      <c r="E152" s="72"/>
      <c r="F152" s="68" t="str">
        <f>IF(ROUND(D152*(ROUND(E152,2)),2)=0,"",ROUND(D152*(ROUND(E152,2)),2))</f>
        <v/>
      </c>
    </row>
    <row r="153" spans="1:6">
      <c r="A153" s="59"/>
      <c r="B153" s="59"/>
      <c r="C153" s="69"/>
      <c r="D153" s="70"/>
      <c r="E153" s="64"/>
      <c r="F153" s="71"/>
    </row>
    <row r="154" spans="1:6" ht="38.450000000000003" customHeight="1">
      <c r="A154" s="59" t="s">
        <v>127</v>
      </c>
      <c r="B154" s="66" t="s">
        <v>128</v>
      </c>
      <c r="C154" s="67" t="s">
        <v>336</v>
      </c>
      <c r="D154" s="23">
        <v>60</v>
      </c>
      <c r="E154" s="30"/>
      <c r="F154" s="68" t="str">
        <f>IF(ROUND(D154*(ROUND(E154,2)),2)=0,"",ROUND(D154*(ROUND(E154,2)),2))</f>
        <v/>
      </c>
    </row>
    <row r="155" spans="1:6">
      <c r="A155" s="59"/>
      <c r="B155" s="59"/>
      <c r="C155" s="69"/>
      <c r="D155" s="70"/>
      <c r="E155" s="64"/>
      <c r="F155" s="71"/>
    </row>
    <row r="156" spans="1:6" ht="12.95">
      <c r="A156" s="51" t="s">
        <v>135</v>
      </c>
      <c r="B156" s="65" t="s">
        <v>136</v>
      </c>
      <c r="C156" s="67"/>
      <c r="D156" s="23"/>
      <c r="E156" s="72"/>
      <c r="F156" s="68" t="str">
        <f>IF(ROUND(D156*(ROUND(E156,2)),2)=0,"",ROUND(D156*(ROUND(E156,2)),2))</f>
        <v/>
      </c>
    </row>
    <row r="157" spans="1:6">
      <c r="A157" s="59"/>
      <c r="B157" s="59"/>
      <c r="C157" s="69"/>
      <c r="D157" s="70"/>
      <c r="E157" s="64"/>
      <c r="F157" s="71"/>
    </row>
    <row r="158" spans="1:6">
      <c r="A158" s="59" t="s">
        <v>137</v>
      </c>
      <c r="B158" s="66" t="s">
        <v>138</v>
      </c>
      <c r="C158" s="67" t="s">
        <v>17</v>
      </c>
      <c r="D158" s="23">
        <v>1</v>
      </c>
      <c r="E158" s="73">
        <v>250000</v>
      </c>
      <c r="F158" s="68">
        <f>IF(ROUND(D158*(ROUND(E158,2)),2)=0,"",ROUND(D158*(ROUND(E158,2)),2))</f>
        <v>250000</v>
      </c>
    </row>
    <row r="159" spans="1:6">
      <c r="A159" s="59"/>
      <c r="B159" s="59"/>
      <c r="C159" s="69"/>
      <c r="D159" s="70"/>
      <c r="E159" s="64"/>
      <c r="F159" s="71"/>
    </row>
    <row r="160" spans="1:6">
      <c r="A160" s="59" t="s">
        <v>139</v>
      </c>
      <c r="B160" s="66" t="s">
        <v>140</v>
      </c>
      <c r="C160" s="67" t="s">
        <v>20</v>
      </c>
      <c r="D160" s="23">
        <f>E158</f>
        <v>250000</v>
      </c>
      <c r="E160" s="31"/>
      <c r="F160" s="68" t="str">
        <f>IF(ROUND(D160*(ROUND(E160,2)),2)=0,"",ROUND(D160*(ROUND(E160,2)),2))</f>
        <v/>
      </c>
    </row>
    <row r="161" spans="1:6">
      <c r="A161" s="59"/>
      <c r="B161" s="66"/>
      <c r="C161" s="67"/>
      <c r="D161" s="23"/>
      <c r="E161" s="72"/>
      <c r="F161" s="68"/>
    </row>
    <row r="162" spans="1:6">
      <c r="A162" s="59"/>
      <c r="B162" s="66"/>
      <c r="C162" s="67"/>
      <c r="D162" s="23"/>
      <c r="E162" s="72"/>
      <c r="F162" s="68"/>
    </row>
    <row r="163" spans="1:6">
      <c r="A163" s="85"/>
      <c r="B163" s="85"/>
      <c r="C163" s="62"/>
      <c r="D163" s="63"/>
      <c r="E163" s="86"/>
      <c r="F163" s="17"/>
    </row>
    <row r="164" spans="1:6" ht="12.95">
      <c r="A164" s="75"/>
      <c r="B164" s="76"/>
      <c r="C164" s="77"/>
      <c r="D164" s="77"/>
      <c r="E164" s="78"/>
      <c r="F164" s="18"/>
    </row>
    <row r="165" spans="1:6" ht="12.95">
      <c r="A165" s="91" t="s">
        <v>2199</v>
      </c>
      <c r="B165" s="43" t="s">
        <v>2203</v>
      </c>
      <c r="C165" s="44"/>
      <c r="D165" s="44"/>
      <c r="E165" s="79"/>
      <c r="F165" s="80">
        <f>SUM(F125:F163)</f>
        <v>250000</v>
      </c>
    </row>
    <row r="166" spans="1:6" ht="12.95">
      <c r="A166" s="76" t="str">
        <f>A$1</f>
        <v>CONTRACT SANRAL X.002-158-2023/1</v>
      </c>
      <c r="B166" s="81"/>
      <c r="C166" s="77"/>
      <c r="D166" s="77"/>
      <c r="E166" s="82"/>
      <c r="F166" s="19"/>
    </row>
    <row r="167" spans="1:6" ht="44.45" customHeight="1">
      <c r="A167" s="83" t="str">
        <f>A$2</f>
        <v xml:space="preserve">SCHEDULE A : </v>
      </c>
      <c r="B167" s="506" t="str">
        <f>B$2</f>
        <v>THE ROUTINE ROAD MAINTENANCE OF NATIONAL ROAD N12 SECTION 17 (km 18.9 - 57.45), N14 SECTION 13 (km 49.7 - 67.96), R54 SECTION 1 (km 22.1 - 41.66), R500 SECTION 1 (km 29.2 - 65.1) AND R501 SECTION 3 (km 33.7 - 68.62)</v>
      </c>
      <c r="C167" s="506"/>
      <c r="D167" s="506"/>
      <c r="E167" s="505" t="s">
        <v>2204</v>
      </c>
      <c r="F167" s="505"/>
    </row>
    <row r="168" spans="1:6" ht="12.95">
      <c r="A168" s="43" t="str">
        <f>A$3</f>
        <v>PART A : MANAGEMENT</v>
      </c>
      <c r="B168" s="43"/>
      <c r="C168" s="44"/>
      <c r="D168" s="44"/>
      <c r="E168" s="45"/>
      <c r="F168" s="46"/>
    </row>
    <row r="169" spans="1:6">
      <c r="A169" s="47"/>
      <c r="B169" s="47"/>
      <c r="C169" s="48"/>
      <c r="D169" s="48"/>
      <c r="E169" s="49"/>
      <c r="F169" s="50"/>
    </row>
    <row r="170" spans="1:6" ht="12.95">
      <c r="A170" s="51" t="s">
        <v>2186</v>
      </c>
      <c r="B170" s="51" t="s">
        <v>2187</v>
      </c>
      <c r="C170" s="52" t="s">
        <v>2188</v>
      </c>
      <c r="D170" s="52" t="s">
        <v>2189</v>
      </c>
      <c r="E170" s="53" t="s">
        <v>2190</v>
      </c>
      <c r="F170" s="54" t="s">
        <v>2191</v>
      </c>
    </row>
    <row r="171" spans="1:6">
      <c r="A171" s="55"/>
      <c r="B171" s="55"/>
      <c r="C171" s="56"/>
      <c r="D171" s="56"/>
      <c r="E171" s="57"/>
      <c r="F171" s="58"/>
    </row>
    <row r="172" spans="1:6" ht="12.95">
      <c r="A172" s="87"/>
      <c r="B172" s="47"/>
      <c r="C172" s="48"/>
      <c r="D172" s="88"/>
      <c r="E172" s="89"/>
      <c r="F172" s="17" t="str">
        <f>IF(ROUND(D172*(ROUND(E172,2)),2)=0,"",ROUND(D172*(ROUND(E172,2)),2))</f>
        <v/>
      </c>
    </row>
    <row r="173" spans="1:6" ht="12.95">
      <c r="A173" s="51" t="s">
        <v>2205</v>
      </c>
      <c r="B173" s="61" t="s">
        <v>2206</v>
      </c>
      <c r="C173" s="62"/>
      <c r="D173" s="63"/>
      <c r="E173" s="86"/>
      <c r="F173" s="17" t="str">
        <f t="shared" ref="F173" si="2">IF(ROUND(D173*(ROUND(E173,2)),2)=0,"",ROUND(D173*(ROUND(E173,2)),2))</f>
        <v/>
      </c>
    </row>
    <row r="174" spans="1:6" ht="12.95">
      <c r="A174" s="51"/>
      <c r="B174" s="61"/>
      <c r="C174" s="62"/>
      <c r="D174" s="63"/>
      <c r="E174" s="86"/>
      <c r="F174" s="17"/>
    </row>
    <row r="175" spans="1:6" ht="12.95">
      <c r="A175" s="59" t="s">
        <v>142</v>
      </c>
      <c r="B175" s="65" t="s">
        <v>143</v>
      </c>
      <c r="C175" s="67" t="s">
        <v>336</v>
      </c>
      <c r="D175" s="23">
        <v>60</v>
      </c>
      <c r="E175" s="30"/>
      <c r="F175" s="68" t="str">
        <f>IF(ROUND(D175*(ROUND(E175,2)),2)=0,"",ROUND(D175*(ROUND(E175,2)),2))</f>
        <v/>
      </c>
    </row>
    <row r="176" spans="1:6">
      <c r="A176" s="59"/>
      <c r="B176" s="59"/>
      <c r="C176" s="69"/>
      <c r="D176" s="70"/>
      <c r="E176" s="64"/>
      <c r="F176" s="71"/>
    </row>
    <row r="177" spans="1:11" ht="12.95">
      <c r="A177" s="59" t="s">
        <v>144</v>
      </c>
      <c r="B177" s="65" t="s">
        <v>145</v>
      </c>
      <c r="C177" s="67" t="s">
        <v>57</v>
      </c>
      <c r="D177" s="23">
        <v>60</v>
      </c>
      <c r="E177" s="30"/>
      <c r="F177" s="68" t="str">
        <f>IF(ROUND(D177*(ROUND(E177,2)),2)=0,"",ROUND(D177*(ROUND(E177,2)),2))</f>
        <v/>
      </c>
    </row>
    <row r="178" spans="1:11">
      <c r="A178" s="59"/>
      <c r="B178" s="59"/>
      <c r="C178" s="69"/>
      <c r="D178" s="70"/>
      <c r="E178" s="64"/>
      <c r="F178" s="71"/>
    </row>
    <row r="179" spans="1:11" ht="12.95">
      <c r="A179" s="51" t="s">
        <v>337</v>
      </c>
      <c r="B179" s="65" t="s">
        <v>338</v>
      </c>
      <c r="C179" s="67"/>
      <c r="D179" s="23"/>
      <c r="E179" s="72"/>
      <c r="F179" s="68" t="str">
        <f>IF(ROUND(D179*(ROUND(E179,2)),2)=0,"",ROUND(D179*(ROUND(E179,2)),2))</f>
        <v/>
      </c>
    </row>
    <row r="180" spans="1:11">
      <c r="A180" s="59"/>
      <c r="B180" s="59"/>
      <c r="C180" s="69"/>
      <c r="D180" s="70"/>
      <c r="E180" s="64"/>
      <c r="F180" s="71"/>
    </row>
    <row r="181" spans="1:11">
      <c r="A181" s="59" t="s">
        <v>339</v>
      </c>
      <c r="B181" s="66" t="s">
        <v>333</v>
      </c>
      <c r="C181" s="67" t="s">
        <v>340</v>
      </c>
      <c r="D181" s="23">
        <v>10000</v>
      </c>
      <c r="E181" s="30"/>
      <c r="F181" s="68" t="str">
        <f>IF(ROUND(D181*(ROUND(E181,2)),2)=0,"",ROUND(D181*(ROUND(E181,2)),2))</f>
        <v/>
      </c>
      <c r="K181" s="84"/>
    </row>
    <row r="182" spans="1:11">
      <c r="A182" s="85"/>
      <c r="B182" s="85"/>
      <c r="C182" s="92"/>
      <c r="D182" s="62"/>
      <c r="E182" s="93"/>
      <c r="F182" s="17"/>
      <c r="K182" s="84"/>
    </row>
    <row r="183" spans="1:11">
      <c r="A183" s="85"/>
      <c r="B183" s="94"/>
      <c r="C183" s="92"/>
      <c r="D183" s="62"/>
      <c r="E183" s="86"/>
      <c r="F183" s="17"/>
    </row>
    <row r="184" spans="1:11">
      <c r="A184" s="85"/>
      <c r="B184" s="85"/>
      <c r="C184" s="92"/>
      <c r="D184" s="62"/>
      <c r="E184" s="93"/>
      <c r="F184" s="17"/>
    </row>
    <row r="185" spans="1:11">
      <c r="A185" s="85"/>
      <c r="B185" s="85"/>
      <c r="C185" s="92"/>
      <c r="D185" s="62"/>
      <c r="E185" s="93"/>
      <c r="F185" s="17"/>
    </row>
    <row r="186" spans="1:11">
      <c r="A186" s="85"/>
      <c r="B186" s="85"/>
      <c r="C186" s="92"/>
      <c r="D186" s="62"/>
      <c r="E186" s="93"/>
      <c r="F186" s="17"/>
    </row>
    <row r="187" spans="1:11">
      <c r="A187" s="85"/>
      <c r="B187" s="85"/>
      <c r="C187" s="92"/>
      <c r="D187" s="62"/>
      <c r="E187" s="86"/>
      <c r="F187" s="17"/>
    </row>
    <row r="188" spans="1:11">
      <c r="A188" s="85"/>
      <c r="B188" s="85"/>
      <c r="C188" s="92"/>
      <c r="D188" s="62"/>
      <c r="E188" s="93"/>
      <c r="F188" s="17"/>
    </row>
    <row r="189" spans="1:11">
      <c r="A189" s="85"/>
      <c r="B189" s="85"/>
      <c r="C189" s="92"/>
      <c r="D189" s="62"/>
      <c r="E189" s="86"/>
      <c r="F189" s="17"/>
    </row>
    <row r="190" spans="1:11">
      <c r="A190" s="85"/>
      <c r="B190" s="85"/>
      <c r="C190" s="92"/>
      <c r="D190" s="62"/>
      <c r="E190" s="93"/>
      <c r="F190" s="17"/>
    </row>
    <row r="191" spans="1:11">
      <c r="A191" s="85"/>
      <c r="B191" s="85"/>
      <c r="C191" s="92"/>
      <c r="D191" s="62"/>
      <c r="E191" s="86"/>
      <c r="F191" s="17"/>
    </row>
    <row r="192" spans="1:11">
      <c r="A192" s="85"/>
      <c r="B192" s="85"/>
      <c r="C192" s="92"/>
      <c r="D192" s="62"/>
      <c r="E192" s="93"/>
      <c r="F192" s="17"/>
    </row>
    <row r="193" spans="1:6">
      <c r="A193" s="85"/>
      <c r="B193" s="85"/>
      <c r="C193" s="92"/>
      <c r="D193" s="62"/>
      <c r="E193" s="86"/>
      <c r="F193" s="17"/>
    </row>
    <row r="194" spans="1:6">
      <c r="A194" s="85"/>
      <c r="B194" s="85"/>
      <c r="C194" s="92"/>
      <c r="D194" s="62"/>
      <c r="E194" s="93"/>
      <c r="F194" s="17"/>
    </row>
    <row r="195" spans="1:6">
      <c r="A195" s="85"/>
      <c r="B195" s="85"/>
      <c r="C195" s="92"/>
      <c r="D195" s="62"/>
      <c r="E195" s="93"/>
      <c r="F195" s="17"/>
    </row>
    <row r="196" spans="1:6">
      <c r="A196" s="85"/>
      <c r="B196" s="85"/>
      <c r="C196" s="92"/>
      <c r="D196" s="62"/>
      <c r="E196" s="93"/>
      <c r="F196" s="17"/>
    </row>
    <row r="197" spans="1:6">
      <c r="A197" s="85"/>
      <c r="B197" s="85"/>
      <c r="C197" s="92"/>
      <c r="D197" s="62"/>
      <c r="E197" s="86"/>
      <c r="F197" s="17"/>
    </row>
    <row r="198" spans="1:6">
      <c r="A198" s="85"/>
      <c r="B198" s="85"/>
      <c r="C198" s="92"/>
      <c r="D198" s="62"/>
      <c r="E198" s="93"/>
      <c r="F198" s="17"/>
    </row>
    <row r="199" spans="1:6">
      <c r="A199" s="85"/>
      <c r="B199" s="85"/>
      <c r="C199" s="92"/>
      <c r="D199" s="62"/>
      <c r="E199" s="86"/>
      <c r="F199" s="17"/>
    </row>
    <row r="200" spans="1:6">
      <c r="A200" s="85"/>
      <c r="B200" s="85"/>
      <c r="C200" s="92"/>
      <c r="D200" s="62"/>
      <c r="E200" s="93"/>
      <c r="F200" s="17"/>
    </row>
    <row r="201" spans="1:6">
      <c r="A201" s="85"/>
      <c r="B201" s="85"/>
      <c r="C201" s="92"/>
      <c r="D201" s="62"/>
      <c r="E201" s="86"/>
      <c r="F201" s="17"/>
    </row>
    <row r="202" spans="1:6">
      <c r="A202" s="85"/>
      <c r="B202" s="85"/>
      <c r="C202" s="92"/>
      <c r="D202" s="62"/>
      <c r="E202" s="93"/>
      <c r="F202" s="17"/>
    </row>
    <row r="203" spans="1:6">
      <c r="A203" s="85"/>
      <c r="B203" s="94"/>
      <c r="C203" s="92"/>
      <c r="D203" s="62"/>
      <c r="E203" s="93"/>
      <c r="F203" s="17"/>
    </row>
    <row r="204" spans="1:6">
      <c r="A204" s="85"/>
      <c r="B204" s="94"/>
      <c r="C204" s="92"/>
      <c r="D204" s="62"/>
      <c r="E204" s="93"/>
      <c r="F204" s="17"/>
    </row>
    <row r="205" spans="1:6">
      <c r="A205" s="85"/>
      <c r="B205" s="94"/>
      <c r="C205" s="92"/>
      <c r="D205" s="62"/>
      <c r="E205" s="93"/>
      <c r="F205" s="17"/>
    </row>
    <row r="206" spans="1:6">
      <c r="A206" s="85"/>
      <c r="B206" s="94"/>
      <c r="C206" s="92"/>
      <c r="D206" s="62"/>
      <c r="E206" s="93"/>
      <c r="F206" s="17"/>
    </row>
    <row r="207" spans="1:6">
      <c r="A207" s="85"/>
      <c r="B207" s="94"/>
      <c r="C207" s="92"/>
      <c r="D207" s="62"/>
      <c r="E207" s="93"/>
      <c r="F207" s="17"/>
    </row>
    <row r="208" spans="1:6">
      <c r="A208" s="85"/>
      <c r="B208" s="94"/>
      <c r="C208" s="92"/>
      <c r="D208" s="62"/>
      <c r="E208" s="93"/>
      <c r="F208" s="17"/>
    </row>
    <row r="209" spans="1:6">
      <c r="A209" s="85"/>
      <c r="B209" s="85"/>
      <c r="C209" s="62"/>
      <c r="D209" s="63"/>
      <c r="E209" s="86"/>
      <c r="F209" s="17"/>
    </row>
    <row r="210" spans="1:6" ht="12.95">
      <c r="A210" s="75"/>
      <c r="B210" s="76"/>
      <c r="C210" s="77"/>
      <c r="D210" s="77"/>
      <c r="E210" s="78"/>
      <c r="F210" s="18"/>
    </row>
    <row r="211" spans="1:6" ht="12.95">
      <c r="A211" s="91" t="s">
        <v>2205</v>
      </c>
      <c r="B211" s="43" t="s">
        <v>2203</v>
      </c>
      <c r="C211" s="44"/>
      <c r="D211" s="44"/>
      <c r="E211" s="79"/>
      <c r="F211" s="80">
        <f>SUM(F172:F209)</f>
        <v>0</v>
      </c>
    </row>
    <row r="212" spans="1:6" ht="12.95">
      <c r="A212" s="76" t="str">
        <f>A$1</f>
        <v>CONTRACT SANRAL X.002-158-2023/1</v>
      </c>
      <c r="B212" s="81"/>
      <c r="C212" s="77"/>
      <c r="D212" s="77"/>
      <c r="E212" s="82"/>
      <c r="F212" s="19"/>
    </row>
    <row r="213" spans="1:6" ht="45" customHeight="1">
      <c r="A213" s="83" t="str">
        <f>A$2</f>
        <v xml:space="preserve">SCHEDULE A : </v>
      </c>
      <c r="B213" s="506" t="str">
        <f>B$2</f>
        <v>THE ROUTINE ROAD MAINTENANCE OF NATIONAL ROAD N12 SECTION 17 (km 18.9 - 57.45), N14 SECTION 13 (km 49.7 - 67.96), R54 SECTION 1 (km 22.1 - 41.66), R500 SECTION 1 (km 29.2 - 65.1) AND R501 SECTION 3 (km 33.7 - 68.62)</v>
      </c>
      <c r="C213" s="506"/>
      <c r="D213" s="506"/>
      <c r="E213" s="505" t="s">
        <v>2207</v>
      </c>
      <c r="F213" s="505"/>
    </row>
    <row r="214" spans="1:6" ht="12.95">
      <c r="A214" s="43" t="str">
        <f>A$3</f>
        <v>PART A : MANAGEMENT</v>
      </c>
      <c r="B214" s="43"/>
      <c r="C214" s="44"/>
      <c r="D214" s="44"/>
      <c r="E214" s="45"/>
      <c r="F214" s="46"/>
    </row>
    <row r="215" spans="1:6">
      <c r="A215" s="47"/>
      <c r="B215" s="47"/>
      <c r="C215" s="48"/>
      <c r="D215" s="48"/>
      <c r="E215" s="49"/>
      <c r="F215" s="50"/>
    </row>
    <row r="216" spans="1:6" ht="12.95">
      <c r="A216" s="51" t="s">
        <v>2186</v>
      </c>
      <c r="B216" s="51" t="s">
        <v>2187</v>
      </c>
      <c r="C216" s="52" t="s">
        <v>2188</v>
      </c>
      <c r="D216" s="52" t="s">
        <v>2189</v>
      </c>
      <c r="E216" s="53" t="s">
        <v>2190</v>
      </c>
      <c r="F216" s="54" t="s">
        <v>2191</v>
      </c>
    </row>
    <row r="217" spans="1:6">
      <c r="A217" s="55"/>
      <c r="B217" s="55"/>
      <c r="C217" s="56"/>
      <c r="D217" s="56"/>
      <c r="E217" s="57"/>
      <c r="F217" s="58"/>
    </row>
    <row r="218" spans="1:6">
      <c r="A218" s="85"/>
      <c r="B218" s="85"/>
      <c r="C218" s="62"/>
      <c r="D218" s="63"/>
      <c r="E218" s="86"/>
      <c r="F218" s="17"/>
    </row>
    <row r="219" spans="1:6" ht="12.95">
      <c r="A219" s="51" t="s">
        <v>2208</v>
      </c>
      <c r="B219" s="61" t="s">
        <v>2209</v>
      </c>
      <c r="C219" s="67" t="s">
        <v>2194</v>
      </c>
      <c r="D219" s="23" t="s">
        <v>2194</v>
      </c>
      <c r="E219" s="72" t="s">
        <v>2194</v>
      </c>
      <c r="F219" s="68" t="s">
        <v>2194</v>
      </c>
    </row>
    <row r="220" spans="1:6" ht="12.95">
      <c r="A220" s="51"/>
      <c r="B220" s="61"/>
      <c r="C220" s="69"/>
      <c r="D220" s="70"/>
      <c r="E220" s="64"/>
      <c r="F220" s="71"/>
    </row>
    <row r="221" spans="1:6" ht="12.95">
      <c r="A221" s="95" t="s">
        <v>152</v>
      </c>
      <c r="B221" s="95" t="s">
        <v>153</v>
      </c>
      <c r="C221" s="67"/>
      <c r="D221" s="23"/>
      <c r="E221" s="72"/>
      <c r="F221" s="68" t="str">
        <f>IF(ROUND(D221*(ROUND(E221,2)),2)=0,"",ROUND(D221*(ROUND(E221,2)),2))</f>
        <v/>
      </c>
    </row>
    <row r="222" spans="1:6">
      <c r="A222" s="59"/>
      <c r="B222" s="59"/>
      <c r="C222" s="69"/>
      <c r="D222" s="70"/>
      <c r="E222" s="64"/>
      <c r="F222" s="71"/>
    </row>
    <row r="223" spans="1:6">
      <c r="A223" s="59" t="s">
        <v>154</v>
      </c>
      <c r="B223" s="66" t="s">
        <v>155</v>
      </c>
      <c r="C223" s="67" t="s">
        <v>10</v>
      </c>
      <c r="D223" s="23">
        <v>12</v>
      </c>
      <c r="E223" s="30"/>
      <c r="F223" s="68" t="str">
        <f>IF(ROUND(D223*(ROUND(E223,2)),2)=0,"",ROUND(D223*(ROUND(E223,2)),2))</f>
        <v/>
      </c>
    </row>
    <row r="224" spans="1:6">
      <c r="A224" s="59"/>
      <c r="B224" s="59"/>
      <c r="C224" s="69"/>
      <c r="D224" s="70"/>
      <c r="E224" s="64"/>
      <c r="F224" s="71"/>
    </row>
    <row r="225" spans="1:6" ht="12.95">
      <c r="A225" s="51" t="s">
        <v>156</v>
      </c>
      <c r="B225" s="65" t="s">
        <v>2210</v>
      </c>
      <c r="C225" s="67"/>
      <c r="D225" s="23"/>
      <c r="E225" s="72"/>
      <c r="F225" s="68" t="str">
        <f>IF(ROUND(D225*(ROUND(E225,2)),2)=0,"",ROUND(D225*(ROUND(E225,2)),2))</f>
        <v/>
      </c>
    </row>
    <row r="226" spans="1:6">
      <c r="A226" s="59"/>
      <c r="B226" s="59"/>
      <c r="C226" s="69"/>
      <c r="D226" s="70"/>
      <c r="E226" s="64"/>
      <c r="F226" s="71"/>
    </row>
    <row r="227" spans="1:6">
      <c r="A227" s="59" t="s">
        <v>158</v>
      </c>
      <c r="B227" s="66" t="s">
        <v>159</v>
      </c>
      <c r="C227" s="67" t="s">
        <v>10</v>
      </c>
      <c r="D227" s="23">
        <v>50</v>
      </c>
      <c r="E227" s="30"/>
      <c r="F227" s="68" t="str">
        <f>IF(ROUND(D227*(ROUND(E227,2)),2)=0,"",ROUND(D227*(ROUND(E227,2)),2))</f>
        <v/>
      </c>
    </row>
    <row r="228" spans="1:6">
      <c r="A228" s="59"/>
      <c r="B228" s="59"/>
      <c r="C228" s="69"/>
      <c r="D228" s="70"/>
      <c r="E228" s="64"/>
      <c r="F228" s="71"/>
    </row>
    <row r="229" spans="1:6">
      <c r="A229" s="59" t="s">
        <v>160</v>
      </c>
      <c r="B229" s="66" t="s">
        <v>161</v>
      </c>
      <c r="C229" s="67" t="s">
        <v>10</v>
      </c>
      <c r="D229" s="23">
        <v>50</v>
      </c>
      <c r="E229" s="30"/>
      <c r="F229" s="68" t="str">
        <f>IF(ROUND(D229*(ROUND(E229,2)),2)=0,"",ROUND(D229*(ROUND(E229,2)),2))</f>
        <v/>
      </c>
    </row>
    <row r="230" spans="1:6">
      <c r="A230" s="59"/>
      <c r="B230" s="59"/>
      <c r="C230" s="69"/>
      <c r="D230" s="70"/>
      <c r="E230" s="64"/>
      <c r="F230" s="71"/>
    </row>
    <row r="231" spans="1:6" ht="12.95">
      <c r="A231" s="51" t="s">
        <v>162</v>
      </c>
      <c r="B231" s="65" t="s">
        <v>163</v>
      </c>
      <c r="C231" s="67"/>
      <c r="D231" s="23"/>
      <c r="E231" s="72"/>
      <c r="F231" s="68" t="str">
        <f>IF(ROUND(D231*(ROUND(E231,2)),2)=0,"",ROUND(D231*(ROUND(E231,2)),2))</f>
        <v/>
      </c>
    </row>
    <row r="232" spans="1:6">
      <c r="A232" s="59"/>
      <c r="B232" s="59"/>
      <c r="C232" s="69"/>
      <c r="D232" s="70"/>
      <c r="E232" s="64"/>
      <c r="F232" s="71"/>
    </row>
    <row r="233" spans="1:6">
      <c r="A233" s="59" t="s">
        <v>164</v>
      </c>
      <c r="B233" s="66" t="s">
        <v>165</v>
      </c>
      <c r="C233" s="67" t="s">
        <v>10</v>
      </c>
      <c r="D233" s="23">
        <v>50</v>
      </c>
      <c r="E233" s="30"/>
      <c r="F233" s="68" t="str">
        <f>IF(ROUND(D233*(ROUND(E233,2)),2)=0,"",ROUND(D233*(ROUND(E233,2)),2))</f>
        <v/>
      </c>
    </row>
    <row r="234" spans="1:6">
      <c r="A234" s="59"/>
      <c r="B234" s="59"/>
      <c r="C234" s="69"/>
      <c r="D234" s="70"/>
      <c r="E234" s="64"/>
      <c r="F234" s="71"/>
    </row>
    <row r="235" spans="1:6">
      <c r="A235" s="59" t="s">
        <v>166</v>
      </c>
      <c r="B235" s="66" t="s">
        <v>159</v>
      </c>
      <c r="C235" s="67" t="s">
        <v>10</v>
      </c>
      <c r="D235" s="23">
        <v>50</v>
      </c>
      <c r="E235" s="30"/>
      <c r="F235" s="68" t="str">
        <f>IF(ROUND(D235*(ROUND(E235,2)),2)=0,"",ROUND(D235*(ROUND(E235,2)),2))</f>
        <v/>
      </c>
    </row>
    <row r="236" spans="1:6">
      <c r="A236" s="59"/>
      <c r="B236" s="59"/>
      <c r="C236" s="69"/>
      <c r="D236" s="70"/>
      <c r="E236" s="64"/>
      <c r="F236" s="71"/>
    </row>
    <row r="237" spans="1:6" ht="31.15" customHeight="1">
      <c r="A237" s="51" t="s">
        <v>167</v>
      </c>
      <c r="B237" s="65" t="s">
        <v>168</v>
      </c>
      <c r="C237" s="67" t="s">
        <v>2211</v>
      </c>
      <c r="D237" s="23">
        <v>200</v>
      </c>
      <c r="E237" s="30"/>
      <c r="F237" s="68" t="str">
        <f>IF(ROUND(D237*(ROUND(E237,2)),2)=0,"",ROUND(D237*(ROUND(E237,2)),2))</f>
        <v/>
      </c>
    </row>
    <row r="238" spans="1:6">
      <c r="A238" s="59"/>
      <c r="B238" s="59"/>
      <c r="C238" s="69"/>
      <c r="D238" s="70"/>
      <c r="E238" s="64"/>
      <c r="F238" s="71"/>
    </row>
    <row r="239" spans="1:6" ht="12.95">
      <c r="A239" s="51" t="s">
        <v>170</v>
      </c>
      <c r="B239" s="65" t="s">
        <v>171</v>
      </c>
      <c r="C239" s="67"/>
      <c r="D239" s="23"/>
      <c r="E239" s="72"/>
      <c r="F239" s="68" t="str">
        <f>IF(ROUND(D239*(ROUND(E239,2)),2)=0,"",ROUND(D239*(ROUND(E239,2)),2))</f>
        <v/>
      </c>
    </row>
    <row r="240" spans="1:6">
      <c r="A240" s="59"/>
      <c r="B240" s="59"/>
      <c r="C240" s="69"/>
      <c r="D240" s="70"/>
      <c r="E240" s="64"/>
      <c r="F240" s="71"/>
    </row>
    <row r="241" spans="1:6">
      <c r="A241" s="59" t="s">
        <v>172</v>
      </c>
      <c r="B241" s="66" t="s">
        <v>173</v>
      </c>
      <c r="C241" s="67" t="s">
        <v>10</v>
      </c>
      <c r="D241" s="23">
        <v>550</v>
      </c>
      <c r="E241" s="30"/>
      <c r="F241" s="68" t="str">
        <f>IF(ROUND(D241*(ROUND(E241,2)),2)=0,"",ROUND(D241*(ROUND(E241,2)),2))</f>
        <v/>
      </c>
    </row>
    <row r="242" spans="1:6">
      <c r="A242" s="59"/>
      <c r="B242" s="59"/>
      <c r="C242" s="69"/>
      <c r="D242" s="70"/>
      <c r="E242" s="64"/>
      <c r="F242" s="71"/>
    </row>
    <row r="243" spans="1:6">
      <c r="A243" s="59" t="s">
        <v>174</v>
      </c>
      <c r="B243" s="66" t="s">
        <v>175</v>
      </c>
      <c r="C243" s="67" t="s">
        <v>10</v>
      </c>
      <c r="D243" s="23">
        <v>1800</v>
      </c>
      <c r="E243" s="30"/>
      <c r="F243" s="68" t="str">
        <f>IF(ROUND(D243*(ROUND(E243,2)),2)=0,"",ROUND(D243*(ROUND(E243,2)),2))</f>
        <v/>
      </c>
    </row>
    <row r="244" spans="1:6">
      <c r="A244" s="59"/>
      <c r="B244" s="59"/>
      <c r="C244" s="69"/>
      <c r="D244" s="70"/>
      <c r="E244" s="64"/>
      <c r="F244" s="71"/>
    </row>
    <row r="245" spans="1:6">
      <c r="A245" s="59" t="s">
        <v>176</v>
      </c>
      <c r="B245" s="66" t="s">
        <v>177</v>
      </c>
      <c r="C245" s="67" t="s">
        <v>10</v>
      </c>
      <c r="D245" s="23">
        <v>550</v>
      </c>
      <c r="E245" s="30"/>
      <c r="F245" s="68" t="str">
        <f>IF(ROUND(D245*(ROUND(E245,2)),2)=0,"",ROUND(D245*(ROUND(E245,2)),2))</f>
        <v/>
      </c>
    </row>
    <row r="246" spans="1:6">
      <c r="A246" s="59"/>
      <c r="B246" s="59"/>
      <c r="C246" s="69"/>
      <c r="D246" s="70"/>
      <c r="E246" s="64"/>
      <c r="F246" s="71"/>
    </row>
    <row r="247" spans="1:6">
      <c r="A247" s="59" t="s">
        <v>178</v>
      </c>
      <c r="B247" s="66" t="s">
        <v>179</v>
      </c>
      <c r="C247" s="67" t="s">
        <v>10</v>
      </c>
      <c r="D247" s="23">
        <v>1800</v>
      </c>
      <c r="E247" s="30"/>
      <c r="F247" s="68" t="str">
        <f>IF(ROUND(D247*(ROUND(E247,2)),2)=0,"",ROUND(D247*(ROUND(E247,2)),2))</f>
        <v/>
      </c>
    </row>
    <row r="248" spans="1:6">
      <c r="A248" s="59"/>
      <c r="B248" s="59"/>
      <c r="C248" s="69"/>
      <c r="D248" s="70"/>
      <c r="E248" s="64"/>
      <c r="F248" s="71"/>
    </row>
    <row r="249" spans="1:6" ht="12.95">
      <c r="A249" s="51" t="s">
        <v>180</v>
      </c>
      <c r="B249" s="65" t="s">
        <v>181</v>
      </c>
      <c r="C249" s="67"/>
      <c r="D249" s="23"/>
      <c r="E249" s="72"/>
      <c r="F249" s="68" t="str">
        <f>IF(ROUND(D249*(ROUND(E249,2)),2)=0,"",ROUND(D249*(ROUND(E249,2)),2))</f>
        <v/>
      </c>
    </row>
    <row r="250" spans="1:6">
      <c r="A250" s="59"/>
      <c r="B250" s="59"/>
      <c r="C250" s="69"/>
      <c r="D250" s="70"/>
      <c r="E250" s="64"/>
      <c r="F250" s="71"/>
    </row>
    <row r="251" spans="1:6">
      <c r="A251" s="59" t="s">
        <v>182</v>
      </c>
      <c r="B251" s="66" t="s">
        <v>183</v>
      </c>
      <c r="C251" s="67" t="s">
        <v>10</v>
      </c>
      <c r="D251" s="23">
        <v>200</v>
      </c>
      <c r="E251" s="30"/>
      <c r="F251" s="68" t="str">
        <f>IF(ROUND(D251*(ROUND(E251,2)),2)=0,"",ROUND(D251*(ROUND(E251,2)),2))</f>
        <v/>
      </c>
    </row>
    <row r="252" spans="1:6">
      <c r="A252" s="59"/>
      <c r="B252" s="59"/>
      <c r="C252" s="69"/>
      <c r="D252" s="70"/>
      <c r="E252" s="64"/>
      <c r="F252" s="71"/>
    </row>
    <row r="253" spans="1:6">
      <c r="A253" s="59" t="s">
        <v>184</v>
      </c>
      <c r="B253" s="66" t="s">
        <v>185</v>
      </c>
      <c r="C253" s="67" t="s">
        <v>10</v>
      </c>
      <c r="D253" s="23">
        <v>200</v>
      </c>
      <c r="E253" s="30"/>
      <c r="F253" s="68" t="str">
        <f>IF(ROUND(D253*(ROUND(E253,2)),2)=0,"",ROUND(D253*(ROUND(E253,2)),2))</f>
        <v/>
      </c>
    </row>
    <row r="254" spans="1:6">
      <c r="A254" s="59"/>
      <c r="B254" s="59"/>
      <c r="C254" s="69"/>
      <c r="D254" s="70"/>
      <c r="E254" s="64"/>
      <c r="F254" s="71"/>
    </row>
    <row r="255" spans="1:6">
      <c r="A255" s="85"/>
      <c r="B255" s="85"/>
      <c r="C255" s="92"/>
      <c r="D255" s="62"/>
      <c r="E255" s="93"/>
      <c r="F255" s="17"/>
    </row>
    <row r="256" spans="1:6">
      <c r="A256" s="85"/>
      <c r="B256" s="85"/>
      <c r="C256" s="92"/>
      <c r="D256" s="62"/>
      <c r="E256" s="93"/>
      <c r="F256" s="17"/>
    </row>
    <row r="257" spans="1:6">
      <c r="A257" s="85"/>
      <c r="B257" s="85"/>
      <c r="C257" s="92"/>
      <c r="D257" s="62"/>
      <c r="E257" s="93"/>
      <c r="F257" s="17"/>
    </row>
    <row r="258" spans="1:6">
      <c r="A258" s="85"/>
      <c r="B258" s="85"/>
      <c r="C258" s="92"/>
      <c r="D258" s="62"/>
      <c r="E258" s="93"/>
      <c r="F258" s="17"/>
    </row>
    <row r="259" spans="1:6">
      <c r="A259" s="85"/>
      <c r="B259" s="85"/>
      <c r="C259" s="92"/>
      <c r="D259" s="62"/>
      <c r="E259" s="93"/>
      <c r="F259" s="17"/>
    </row>
    <row r="260" spans="1:6">
      <c r="A260" s="85"/>
      <c r="B260" s="85"/>
      <c r="C260" s="92"/>
      <c r="D260" s="62"/>
      <c r="E260" s="93"/>
      <c r="F260" s="17"/>
    </row>
    <row r="261" spans="1:6">
      <c r="A261" s="85"/>
      <c r="B261" s="85"/>
      <c r="C261" s="92"/>
      <c r="D261" s="62"/>
      <c r="E261" s="93"/>
      <c r="F261" s="17"/>
    </row>
    <row r="262" spans="1:6" ht="12.95">
      <c r="A262" s="51"/>
      <c r="B262" s="55"/>
      <c r="C262" s="62"/>
      <c r="D262" s="63"/>
      <c r="E262" s="86"/>
      <c r="F262" s="17"/>
    </row>
    <row r="263" spans="1:6" ht="12.95">
      <c r="A263" s="75"/>
      <c r="B263" s="76"/>
      <c r="C263" s="77"/>
      <c r="D263" s="77"/>
      <c r="E263" s="78"/>
      <c r="F263" s="18"/>
    </row>
    <row r="264" spans="1:6" ht="12.95">
      <c r="A264" s="91" t="s">
        <v>2208</v>
      </c>
      <c r="B264" s="43" t="s">
        <v>2212</v>
      </c>
      <c r="C264" s="44"/>
      <c r="D264" s="44"/>
      <c r="E264" s="79"/>
      <c r="F264" s="80">
        <f>SUM(F218:F262)</f>
        <v>0</v>
      </c>
    </row>
    <row r="265" spans="1:6" ht="12.95">
      <c r="A265" s="76" t="str">
        <f>A$1</f>
        <v>CONTRACT SANRAL X.002-158-2023/1</v>
      </c>
      <c r="B265" s="81"/>
      <c r="C265" s="77"/>
      <c r="D265" s="77"/>
      <c r="E265" s="82"/>
      <c r="F265" s="19"/>
    </row>
    <row r="266" spans="1:6" ht="39.6" customHeight="1">
      <c r="A266" s="83" t="str">
        <f>A$2</f>
        <v xml:space="preserve">SCHEDULE A : </v>
      </c>
      <c r="B266" s="506" t="str">
        <f>B$2</f>
        <v>THE ROUTINE ROAD MAINTENANCE OF NATIONAL ROAD N12 SECTION 17 (km 18.9 - 57.45), N14 SECTION 13 (km 49.7 - 67.96), R54 SECTION 1 (km 22.1 - 41.66), R500 SECTION 1 (km 29.2 - 65.1) AND R501 SECTION 3 (km 33.7 - 68.62)</v>
      </c>
      <c r="C266" s="506"/>
      <c r="D266" s="506"/>
      <c r="E266" s="505" t="s">
        <v>2207</v>
      </c>
      <c r="F266" s="505"/>
    </row>
    <row r="267" spans="1:6" ht="12.95">
      <c r="A267" s="43" t="str">
        <f>A$3</f>
        <v>PART A : MANAGEMENT</v>
      </c>
      <c r="B267" s="43"/>
      <c r="C267" s="44"/>
      <c r="D267" s="44"/>
      <c r="E267" s="45"/>
      <c r="F267" s="46"/>
    </row>
    <row r="268" spans="1:6">
      <c r="A268" s="47"/>
      <c r="B268" s="47"/>
      <c r="C268" s="48"/>
      <c r="D268" s="48"/>
      <c r="E268" s="49"/>
      <c r="F268" s="50"/>
    </row>
    <row r="269" spans="1:6" ht="12.95">
      <c r="A269" s="51" t="s">
        <v>2186</v>
      </c>
      <c r="B269" s="51" t="s">
        <v>2187</v>
      </c>
      <c r="C269" s="52" t="s">
        <v>2188</v>
      </c>
      <c r="D269" s="52" t="s">
        <v>2189</v>
      </c>
      <c r="E269" s="53" t="s">
        <v>2190</v>
      </c>
      <c r="F269" s="54" t="s">
        <v>2191</v>
      </c>
    </row>
    <row r="270" spans="1:6">
      <c r="A270" s="55"/>
      <c r="B270" s="55"/>
      <c r="C270" s="56"/>
      <c r="D270" s="56"/>
      <c r="E270" s="57"/>
      <c r="F270" s="58"/>
    </row>
    <row r="271" spans="1:6" ht="12.95">
      <c r="A271" s="87"/>
      <c r="B271" s="47"/>
      <c r="C271" s="48"/>
      <c r="D271" s="88"/>
      <c r="E271" s="89"/>
      <c r="F271" s="17"/>
    </row>
    <row r="272" spans="1:6" ht="12.95">
      <c r="A272" s="51" t="s">
        <v>188</v>
      </c>
      <c r="B272" s="65" t="s">
        <v>189</v>
      </c>
      <c r="C272" s="67"/>
      <c r="D272" s="23"/>
      <c r="E272" s="72"/>
      <c r="F272" s="68" t="str">
        <f>IF(ROUND(D272*(ROUND(E272,2)),2)=0,"",ROUND(D272*(ROUND(E272,2)),2))</f>
        <v/>
      </c>
    </row>
    <row r="273" spans="1:6">
      <c r="A273" s="59"/>
      <c r="B273" s="59"/>
      <c r="C273" s="69"/>
      <c r="D273" s="70"/>
      <c r="E273" s="64"/>
      <c r="F273" s="71"/>
    </row>
    <row r="274" spans="1:6">
      <c r="A274" s="59" t="s">
        <v>190</v>
      </c>
      <c r="B274" s="66" t="s">
        <v>191</v>
      </c>
      <c r="C274" s="67" t="s">
        <v>336</v>
      </c>
      <c r="D274" s="23">
        <v>60</v>
      </c>
      <c r="E274" s="30"/>
      <c r="F274" s="68" t="str">
        <f>IF(ROUND(D274*(ROUND(E274,2)),2)=0,"",ROUND(D274*(ROUND(E274,2)),2))</f>
        <v/>
      </c>
    </row>
    <row r="275" spans="1:6">
      <c r="A275" s="59"/>
      <c r="B275" s="59"/>
      <c r="C275" s="69"/>
      <c r="D275" s="70"/>
      <c r="E275" s="64"/>
      <c r="F275" s="71"/>
    </row>
    <row r="276" spans="1:6">
      <c r="A276" s="59" t="s">
        <v>192</v>
      </c>
      <c r="B276" s="66" t="s">
        <v>193</v>
      </c>
      <c r="C276" s="67" t="s">
        <v>336</v>
      </c>
      <c r="D276" s="23">
        <v>60</v>
      </c>
      <c r="E276" s="30"/>
      <c r="F276" s="68" t="str">
        <f>IF(ROUND(D276*(ROUND(E276,2)),2)=0,"",ROUND(D276*(ROUND(E276,2)),2))</f>
        <v/>
      </c>
    </row>
    <row r="277" spans="1:6">
      <c r="A277" s="59"/>
      <c r="B277" s="59"/>
      <c r="C277" s="69"/>
      <c r="D277" s="70"/>
      <c r="E277" s="64"/>
      <c r="F277" s="71"/>
    </row>
    <row r="278" spans="1:6">
      <c r="A278" s="59" t="s">
        <v>194</v>
      </c>
      <c r="B278" s="66" t="s">
        <v>195</v>
      </c>
      <c r="C278" s="67" t="s">
        <v>336</v>
      </c>
      <c r="D278" s="23">
        <v>54</v>
      </c>
      <c r="E278" s="30"/>
      <c r="F278" s="68" t="str">
        <f>IF(ROUND(D278*(ROUND(E278,2)),2)=0,"",ROUND(D278*(ROUND(E278,2)),2))</f>
        <v/>
      </c>
    </row>
    <row r="279" spans="1:6">
      <c r="A279" s="59"/>
      <c r="B279" s="59"/>
      <c r="C279" s="69"/>
      <c r="D279" s="70"/>
      <c r="E279" s="64"/>
      <c r="F279" s="71"/>
    </row>
    <row r="280" spans="1:6">
      <c r="A280" s="59" t="s">
        <v>196</v>
      </c>
      <c r="B280" s="66" t="s">
        <v>197</v>
      </c>
      <c r="C280" s="67" t="s">
        <v>336</v>
      </c>
      <c r="D280" s="23">
        <v>60</v>
      </c>
      <c r="E280" s="30"/>
      <c r="F280" s="68" t="str">
        <f>IF(ROUND(D280*(ROUND(E280,2)),2)=0,"",ROUND(D280*(ROUND(E280,2)),2))</f>
        <v/>
      </c>
    </row>
    <row r="281" spans="1:6">
      <c r="A281" s="59"/>
      <c r="B281" s="59"/>
      <c r="C281" s="69"/>
      <c r="D281" s="70"/>
      <c r="E281" s="64"/>
      <c r="F281" s="71"/>
    </row>
    <row r="282" spans="1:6">
      <c r="A282" s="59" t="s">
        <v>200</v>
      </c>
      <c r="B282" s="66" t="s">
        <v>201</v>
      </c>
      <c r="C282" s="67" t="s">
        <v>10</v>
      </c>
      <c r="D282" s="23">
        <v>10</v>
      </c>
      <c r="E282" s="30"/>
      <c r="F282" s="68" t="str">
        <f>IF(ROUND(D282*(ROUND(E282,2)),2)=0,"",ROUND(D282*(ROUND(E282,2)),2))</f>
        <v/>
      </c>
    </row>
    <row r="283" spans="1:6">
      <c r="A283" s="59"/>
      <c r="B283" s="59"/>
      <c r="C283" s="62"/>
      <c r="D283" s="96"/>
      <c r="E283" s="86"/>
      <c r="F283" s="17"/>
    </row>
    <row r="284" spans="1:6">
      <c r="A284" s="59"/>
      <c r="B284" s="59"/>
      <c r="C284" s="62"/>
      <c r="D284" s="28"/>
      <c r="E284" s="86"/>
      <c r="F284" s="17"/>
    </row>
    <row r="285" spans="1:6">
      <c r="A285" s="59"/>
      <c r="B285" s="59"/>
      <c r="C285" s="62"/>
      <c r="D285" s="28"/>
      <c r="E285" s="86"/>
      <c r="F285" s="17"/>
    </row>
    <row r="286" spans="1:6">
      <c r="A286" s="59"/>
      <c r="B286" s="59"/>
      <c r="C286" s="62"/>
      <c r="D286" s="28"/>
      <c r="E286" s="86"/>
      <c r="F286" s="17"/>
    </row>
    <row r="287" spans="1:6">
      <c r="A287" s="59"/>
      <c r="B287" s="59"/>
      <c r="C287" s="62"/>
      <c r="D287" s="28"/>
      <c r="E287" s="86"/>
      <c r="F287" s="17"/>
    </row>
    <row r="288" spans="1:6">
      <c r="A288" s="59"/>
      <c r="B288" s="59"/>
      <c r="C288" s="62"/>
      <c r="D288" s="28"/>
      <c r="E288" s="86"/>
      <c r="F288" s="17"/>
    </row>
    <row r="289" spans="1:6">
      <c r="A289" s="59"/>
      <c r="B289" s="59"/>
      <c r="C289" s="62"/>
      <c r="D289" s="63"/>
      <c r="E289" s="21"/>
      <c r="F289" s="17"/>
    </row>
    <row r="290" spans="1:6">
      <c r="A290" s="59"/>
      <c r="B290" s="59"/>
      <c r="C290" s="62"/>
      <c r="D290" s="28"/>
      <c r="E290" s="21"/>
      <c r="F290" s="17"/>
    </row>
    <row r="291" spans="1:6">
      <c r="A291" s="59"/>
      <c r="B291" s="59"/>
      <c r="C291" s="62"/>
      <c r="D291" s="28"/>
      <c r="E291" s="21"/>
      <c r="F291" s="17"/>
    </row>
    <row r="292" spans="1:6">
      <c r="A292" s="59"/>
      <c r="B292" s="59"/>
      <c r="C292" s="62"/>
      <c r="D292" s="63"/>
      <c r="E292" s="21"/>
      <c r="F292" s="17"/>
    </row>
    <row r="293" spans="1:6">
      <c r="A293" s="59"/>
      <c r="B293" s="59"/>
      <c r="C293" s="62"/>
      <c r="D293" s="63"/>
      <c r="E293" s="86"/>
      <c r="F293" s="17"/>
    </row>
    <row r="294" spans="1:6">
      <c r="A294" s="59"/>
      <c r="B294" s="59"/>
      <c r="C294" s="62"/>
      <c r="D294" s="63"/>
      <c r="E294" s="86"/>
      <c r="F294" s="17"/>
    </row>
    <row r="295" spans="1:6">
      <c r="A295" s="59"/>
      <c r="B295" s="59"/>
      <c r="C295" s="62"/>
      <c r="D295" s="63"/>
      <c r="E295" s="86"/>
      <c r="F295" s="17"/>
    </row>
    <row r="296" spans="1:6">
      <c r="A296" s="59"/>
      <c r="B296" s="59"/>
      <c r="C296" s="62"/>
      <c r="D296" s="63"/>
      <c r="E296" s="22"/>
      <c r="F296" s="17"/>
    </row>
    <row r="297" spans="1:6">
      <c r="A297" s="59"/>
      <c r="B297" s="59"/>
      <c r="C297" s="62"/>
      <c r="D297" s="63"/>
      <c r="E297" s="21"/>
      <c r="F297" s="17"/>
    </row>
    <row r="298" spans="1:6">
      <c r="A298" s="59"/>
      <c r="B298" s="59"/>
      <c r="C298" s="62"/>
      <c r="D298" s="63"/>
      <c r="E298" s="86"/>
      <c r="F298" s="17"/>
    </row>
    <row r="299" spans="1:6">
      <c r="A299" s="59"/>
      <c r="B299" s="59"/>
      <c r="C299" s="62"/>
      <c r="D299" s="63"/>
      <c r="E299" s="21"/>
      <c r="F299" s="17"/>
    </row>
    <row r="300" spans="1:6">
      <c r="A300" s="59"/>
      <c r="B300" s="59"/>
      <c r="C300" s="62"/>
      <c r="D300" s="63"/>
      <c r="E300" s="21"/>
      <c r="F300" s="17"/>
    </row>
    <row r="301" spans="1:6">
      <c r="A301" s="59"/>
      <c r="B301" s="59"/>
      <c r="C301" s="62"/>
      <c r="D301" s="63"/>
      <c r="E301" s="21"/>
      <c r="F301" s="17"/>
    </row>
    <row r="302" spans="1:6">
      <c r="A302" s="59"/>
      <c r="B302" s="59"/>
      <c r="C302" s="62"/>
      <c r="D302" s="63"/>
      <c r="E302" s="21"/>
      <c r="F302" s="17"/>
    </row>
    <row r="303" spans="1:6">
      <c r="A303" s="59"/>
      <c r="B303" s="59"/>
      <c r="C303" s="62"/>
      <c r="D303" s="63"/>
      <c r="E303" s="21"/>
      <c r="F303" s="17"/>
    </row>
    <row r="304" spans="1:6">
      <c r="A304" s="59"/>
      <c r="B304" s="59"/>
      <c r="C304" s="62"/>
      <c r="D304" s="63"/>
      <c r="E304" s="21"/>
      <c r="F304" s="17"/>
    </row>
    <row r="305" spans="1:8">
      <c r="A305" s="59"/>
      <c r="B305" s="59"/>
      <c r="C305" s="62"/>
      <c r="D305" s="63"/>
      <c r="E305" s="21"/>
      <c r="F305" s="17"/>
    </row>
    <row r="306" spans="1:8">
      <c r="A306" s="59"/>
      <c r="B306" s="59"/>
      <c r="C306" s="62"/>
      <c r="D306" s="63"/>
      <c r="E306" s="21"/>
      <c r="F306" s="17"/>
      <c r="H306" s="16"/>
    </row>
    <row r="307" spans="1:8">
      <c r="A307" s="59"/>
      <c r="B307" s="59"/>
      <c r="C307" s="62"/>
      <c r="D307" s="63"/>
      <c r="E307" s="21"/>
      <c r="F307" s="17"/>
    </row>
    <row r="308" spans="1:8">
      <c r="A308" s="59"/>
      <c r="B308" s="59"/>
      <c r="C308" s="62"/>
      <c r="D308" s="63"/>
      <c r="E308" s="21"/>
      <c r="F308" s="17"/>
    </row>
    <row r="309" spans="1:8">
      <c r="A309" s="59"/>
      <c r="B309" s="59"/>
      <c r="C309" s="62"/>
      <c r="D309" s="63"/>
      <c r="E309" s="21"/>
      <c r="F309" s="17"/>
    </row>
    <row r="310" spans="1:8">
      <c r="A310" s="59"/>
      <c r="B310" s="59"/>
      <c r="C310" s="62"/>
      <c r="D310" s="63"/>
      <c r="E310" s="86"/>
      <c r="F310" s="17"/>
    </row>
    <row r="311" spans="1:8">
      <c r="A311" s="59"/>
      <c r="B311" s="59"/>
      <c r="C311" s="62"/>
      <c r="D311" s="63"/>
      <c r="E311" s="21"/>
      <c r="F311" s="17"/>
    </row>
    <row r="312" spans="1:8">
      <c r="A312" s="59"/>
      <c r="B312" s="59"/>
      <c r="C312" s="62"/>
      <c r="D312" s="63"/>
      <c r="E312" s="21"/>
      <c r="F312" s="17"/>
    </row>
    <row r="313" spans="1:8">
      <c r="A313" s="59"/>
      <c r="B313" s="59"/>
      <c r="C313" s="62"/>
      <c r="D313" s="63"/>
      <c r="E313" s="21"/>
      <c r="F313" s="17"/>
    </row>
    <row r="314" spans="1:8">
      <c r="A314" s="59"/>
      <c r="B314" s="59"/>
      <c r="C314" s="62"/>
      <c r="D314" s="63"/>
      <c r="E314" s="21"/>
      <c r="F314" s="17"/>
    </row>
    <row r="315" spans="1:8">
      <c r="A315" s="59"/>
      <c r="B315" s="59"/>
      <c r="C315" s="62"/>
      <c r="D315" s="63"/>
      <c r="E315" s="21"/>
      <c r="F315" s="17"/>
    </row>
    <row r="316" spans="1:8">
      <c r="A316" s="59"/>
      <c r="B316" s="59"/>
      <c r="C316" s="62"/>
      <c r="D316" s="63"/>
      <c r="E316" s="86"/>
      <c r="F316" s="17"/>
    </row>
    <row r="317" spans="1:8">
      <c r="A317" s="59"/>
      <c r="B317" s="59"/>
      <c r="C317" s="62"/>
      <c r="D317" s="63"/>
      <c r="E317" s="86"/>
      <c r="F317" s="17"/>
    </row>
    <row r="318" spans="1:8" ht="12.95">
      <c r="A318" s="51"/>
      <c r="B318" s="55"/>
      <c r="C318" s="62"/>
      <c r="D318" s="63"/>
      <c r="E318" s="86"/>
      <c r="F318" s="17"/>
    </row>
    <row r="319" spans="1:8" ht="12.95">
      <c r="A319" s="75"/>
      <c r="B319" s="76"/>
      <c r="C319" s="77"/>
      <c r="D319" s="77"/>
      <c r="E319" s="78"/>
      <c r="F319" s="18"/>
    </row>
    <row r="320" spans="1:8" ht="12.95">
      <c r="A320" s="91" t="s">
        <v>2208</v>
      </c>
      <c r="B320" s="43" t="s">
        <v>2203</v>
      </c>
      <c r="C320" s="44"/>
      <c r="D320" s="44"/>
      <c r="E320" s="79"/>
      <c r="F320" s="80">
        <f>SUM(F271:F318,F264)</f>
        <v>0</v>
      </c>
    </row>
    <row r="321" spans="1:9" ht="12.95">
      <c r="A321" s="76" t="str">
        <f>A$1</f>
        <v>CONTRACT SANRAL X.002-158-2023/1</v>
      </c>
      <c r="B321" s="81"/>
      <c r="C321" s="77"/>
      <c r="D321" s="77"/>
      <c r="E321" s="82"/>
      <c r="F321" s="19"/>
    </row>
    <row r="322" spans="1:9" ht="49.9" customHeight="1">
      <c r="A322" s="83" t="str">
        <f>A$2</f>
        <v xml:space="preserve">SCHEDULE A : </v>
      </c>
      <c r="B322" s="506" t="str">
        <f>B$2</f>
        <v>THE ROUTINE ROAD MAINTENANCE OF NATIONAL ROAD N12 SECTION 17 (km 18.9 - 57.45), N14 SECTION 13 (km 49.7 - 67.96), R54 SECTION 1 (km 22.1 - 41.66), R500 SECTION 1 (km 29.2 - 65.1) AND R501 SECTION 3 (km 33.7 - 68.62)</v>
      </c>
      <c r="C322" s="506"/>
      <c r="D322" s="506"/>
      <c r="E322" s="505" t="s">
        <v>2213</v>
      </c>
      <c r="F322" s="505"/>
    </row>
    <row r="323" spans="1:9" ht="12.95">
      <c r="A323" s="43" t="str">
        <f>A$3</f>
        <v>PART A : MANAGEMENT</v>
      </c>
      <c r="B323" s="43"/>
      <c r="C323" s="44"/>
      <c r="D323" s="44"/>
      <c r="E323" s="45"/>
      <c r="F323" s="46"/>
    </row>
    <row r="324" spans="1:9">
      <c r="A324" s="47"/>
      <c r="B324" s="47"/>
      <c r="C324" s="48"/>
      <c r="D324" s="48"/>
      <c r="E324" s="49"/>
      <c r="F324" s="50"/>
    </row>
    <row r="325" spans="1:9" ht="12.95">
      <c r="A325" s="51" t="s">
        <v>2186</v>
      </c>
      <c r="B325" s="51" t="s">
        <v>2187</v>
      </c>
      <c r="C325" s="52" t="s">
        <v>2188</v>
      </c>
      <c r="D325" s="52" t="s">
        <v>2189</v>
      </c>
      <c r="E325" s="53" t="s">
        <v>2190</v>
      </c>
      <c r="F325" s="54" t="s">
        <v>2191</v>
      </c>
    </row>
    <row r="326" spans="1:9">
      <c r="A326" s="55"/>
      <c r="B326" s="55"/>
      <c r="C326" s="56"/>
      <c r="D326" s="56"/>
      <c r="E326" s="57"/>
      <c r="F326" s="58"/>
    </row>
    <row r="327" spans="1:9" ht="12.95">
      <c r="A327" s="87"/>
      <c r="B327" s="47"/>
      <c r="C327" s="48"/>
      <c r="D327" s="88"/>
      <c r="E327" s="89"/>
      <c r="F327" s="17"/>
    </row>
    <row r="328" spans="1:9" ht="12.95">
      <c r="A328" s="51" t="s">
        <v>2214</v>
      </c>
      <c r="B328" s="61" t="s">
        <v>2215</v>
      </c>
      <c r="C328" s="62"/>
      <c r="D328" s="63"/>
      <c r="E328" s="86"/>
      <c r="F328" s="17"/>
    </row>
    <row r="329" spans="1:9" ht="12.95">
      <c r="A329" s="51"/>
      <c r="B329" s="51"/>
      <c r="C329" s="62"/>
      <c r="D329" s="63"/>
      <c r="E329" s="86"/>
      <c r="F329" s="17"/>
    </row>
    <row r="330" spans="1:9" ht="24.95">
      <c r="A330" s="59" t="s">
        <v>205</v>
      </c>
      <c r="B330" s="66" t="s">
        <v>206</v>
      </c>
      <c r="C330" s="67" t="s">
        <v>43</v>
      </c>
      <c r="D330" s="23">
        <v>1</v>
      </c>
      <c r="E330" s="73">
        <v>200000</v>
      </c>
      <c r="F330" s="68">
        <f>IF(ROUND(D330*(ROUND(E330,2)),2)=0,"",ROUND(D330*(ROUND(E330,2)),2))</f>
        <v>200000</v>
      </c>
      <c r="I330" s="97"/>
    </row>
    <row r="331" spans="1:9">
      <c r="A331" s="85"/>
      <c r="B331" s="85"/>
      <c r="C331" s="92"/>
      <c r="D331" s="62"/>
      <c r="E331" s="86"/>
      <c r="F331" s="17"/>
      <c r="H331" s="98"/>
      <c r="I331" s="97"/>
    </row>
    <row r="332" spans="1:9">
      <c r="A332" s="85"/>
      <c r="B332" s="85"/>
      <c r="C332" s="92"/>
      <c r="D332" s="62"/>
      <c r="E332" s="93"/>
      <c r="F332" s="17"/>
    </row>
    <row r="333" spans="1:9">
      <c r="A333" s="85"/>
      <c r="B333" s="85"/>
      <c r="C333" s="92"/>
      <c r="D333" s="62"/>
      <c r="E333" s="93"/>
      <c r="F333" s="17"/>
    </row>
    <row r="334" spans="1:9">
      <c r="A334" s="85"/>
      <c r="B334" s="85"/>
      <c r="C334" s="92"/>
      <c r="D334" s="62"/>
      <c r="E334" s="93"/>
      <c r="F334" s="17"/>
    </row>
    <row r="335" spans="1:9">
      <c r="A335" s="85"/>
      <c r="B335" s="85"/>
      <c r="C335" s="92"/>
      <c r="D335" s="62"/>
      <c r="E335" s="86"/>
      <c r="F335" s="17"/>
    </row>
    <row r="336" spans="1:9">
      <c r="A336" s="85"/>
      <c r="B336" s="85"/>
      <c r="C336" s="92"/>
      <c r="D336" s="62"/>
      <c r="E336" s="93"/>
      <c r="F336" s="17"/>
    </row>
    <row r="337" spans="1:6">
      <c r="A337" s="85"/>
      <c r="B337" s="85"/>
      <c r="C337" s="92"/>
      <c r="D337" s="62"/>
      <c r="E337" s="86"/>
      <c r="F337" s="17"/>
    </row>
    <row r="338" spans="1:6">
      <c r="A338" s="59"/>
      <c r="B338" s="59"/>
      <c r="C338" s="62"/>
      <c r="D338" s="63"/>
      <c r="E338" s="86"/>
      <c r="F338" s="17"/>
    </row>
    <row r="339" spans="1:6">
      <c r="A339" s="59"/>
      <c r="B339" s="59"/>
      <c r="C339" s="62"/>
      <c r="D339" s="63"/>
      <c r="E339" s="86"/>
      <c r="F339" s="17"/>
    </row>
    <row r="340" spans="1:6">
      <c r="A340" s="59"/>
      <c r="B340" s="59"/>
      <c r="C340" s="62"/>
      <c r="D340" s="96"/>
      <c r="E340" s="64"/>
      <c r="F340" s="17"/>
    </row>
    <row r="341" spans="1:6">
      <c r="A341" s="59"/>
      <c r="B341" s="59"/>
      <c r="C341" s="62"/>
      <c r="D341" s="63"/>
      <c r="E341" s="64"/>
      <c r="F341" s="17"/>
    </row>
    <row r="342" spans="1:6">
      <c r="A342" s="59"/>
      <c r="B342" s="59"/>
      <c r="C342" s="62"/>
      <c r="D342" s="96"/>
      <c r="E342" s="86"/>
      <c r="F342" s="17"/>
    </row>
    <row r="343" spans="1:6" ht="12.95">
      <c r="A343" s="51"/>
      <c r="B343" s="51"/>
      <c r="C343" s="62"/>
      <c r="D343" s="63"/>
      <c r="E343" s="86"/>
      <c r="F343" s="17"/>
    </row>
    <row r="344" spans="1:6">
      <c r="A344" s="59"/>
      <c r="B344" s="59"/>
      <c r="C344" s="62"/>
      <c r="D344" s="63"/>
      <c r="E344" s="86"/>
      <c r="F344" s="17"/>
    </row>
    <row r="345" spans="1:6">
      <c r="A345" s="59"/>
      <c r="B345" s="59"/>
      <c r="C345" s="62"/>
      <c r="D345" s="63"/>
      <c r="E345" s="86"/>
      <c r="F345" s="17"/>
    </row>
    <row r="346" spans="1:6">
      <c r="A346" s="59"/>
      <c r="B346" s="59"/>
      <c r="C346" s="62"/>
      <c r="D346" s="63"/>
      <c r="E346" s="21"/>
      <c r="F346" s="17"/>
    </row>
    <row r="347" spans="1:6">
      <c r="A347" s="59"/>
      <c r="B347" s="59"/>
      <c r="C347" s="62"/>
      <c r="D347" s="28"/>
      <c r="E347" s="21"/>
      <c r="F347" s="17"/>
    </row>
    <row r="348" spans="1:6">
      <c r="A348" s="59"/>
      <c r="B348" s="59"/>
      <c r="C348" s="62"/>
      <c r="D348" s="29"/>
      <c r="E348" s="86"/>
      <c r="F348" s="17"/>
    </row>
    <row r="349" spans="1:6">
      <c r="A349" s="59"/>
      <c r="B349" s="59"/>
      <c r="C349" s="62"/>
      <c r="D349" s="28"/>
      <c r="E349" s="86"/>
      <c r="F349" s="17"/>
    </row>
    <row r="350" spans="1:6">
      <c r="A350" s="59"/>
      <c r="B350" s="59"/>
      <c r="C350" s="62"/>
      <c r="D350" s="28"/>
      <c r="E350" s="21"/>
      <c r="F350" s="17"/>
    </row>
    <row r="351" spans="1:6">
      <c r="A351" s="59"/>
      <c r="B351" s="59"/>
      <c r="C351" s="62"/>
      <c r="D351" s="28"/>
      <c r="E351" s="21"/>
      <c r="F351" s="17"/>
    </row>
    <row r="352" spans="1:6">
      <c r="A352" s="59"/>
      <c r="B352" s="59"/>
      <c r="C352" s="62"/>
      <c r="D352" s="63"/>
      <c r="E352" s="21"/>
      <c r="F352" s="17"/>
    </row>
    <row r="353" spans="1:6">
      <c r="A353" s="59"/>
      <c r="B353" s="59"/>
      <c r="C353" s="62"/>
      <c r="D353" s="63"/>
      <c r="E353" s="86"/>
      <c r="F353" s="17"/>
    </row>
    <row r="354" spans="1:6">
      <c r="A354" s="59"/>
      <c r="B354" s="59"/>
      <c r="C354" s="62"/>
      <c r="D354" s="63"/>
      <c r="E354" s="86"/>
      <c r="F354" s="17"/>
    </row>
    <row r="355" spans="1:6">
      <c r="A355" s="59"/>
      <c r="B355" s="59"/>
      <c r="C355" s="62"/>
      <c r="D355" s="63"/>
      <c r="E355" s="22"/>
      <c r="F355" s="17"/>
    </row>
    <row r="356" spans="1:6">
      <c r="A356" s="59"/>
      <c r="B356" s="59"/>
      <c r="C356" s="62"/>
      <c r="D356" s="63"/>
      <c r="E356" s="21"/>
      <c r="F356" s="17"/>
    </row>
    <row r="357" spans="1:6">
      <c r="A357" s="59"/>
      <c r="B357" s="59"/>
      <c r="C357" s="62"/>
      <c r="D357" s="63"/>
      <c r="E357" s="86"/>
      <c r="F357" s="17"/>
    </row>
    <row r="358" spans="1:6">
      <c r="A358" s="59"/>
      <c r="B358" s="59"/>
      <c r="C358" s="62"/>
      <c r="D358" s="63"/>
      <c r="E358" s="21"/>
      <c r="F358" s="17"/>
    </row>
    <row r="359" spans="1:6">
      <c r="A359" s="59"/>
      <c r="B359" s="59"/>
      <c r="C359" s="62"/>
      <c r="D359" s="63"/>
      <c r="E359" s="21"/>
      <c r="F359" s="17"/>
    </row>
    <row r="360" spans="1:6">
      <c r="A360" s="59"/>
      <c r="B360" s="59"/>
      <c r="C360" s="62"/>
      <c r="D360" s="63"/>
      <c r="E360" s="21"/>
      <c r="F360" s="17"/>
    </row>
    <row r="361" spans="1:6">
      <c r="A361" s="59"/>
      <c r="B361" s="59"/>
      <c r="C361" s="62"/>
      <c r="D361" s="63"/>
      <c r="E361" s="21"/>
      <c r="F361" s="17"/>
    </row>
    <row r="362" spans="1:6">
      <c r="A362" s="59"/>
      <c r="B362" s="59"/>
      <c r="C362" s="62"/>
      <c r="D362" s="63"/>
      <c r="E362" s="21"/>
      <c r="F362" s="17"/>
    </row>
    <row r="363" spans="1:6">
      <c r="A363" s="59"/>
      <c r="B363" s="59"/>
      <c r="C363" s="62"/>
      <c r="D363" s="63"/>
      <c r="E363" s="21"/>
      <c r="F363" s="17"/>
    </row>
    <row r="364" spans="1:6">
      <c r="A364" s="59"/>
      <c r="B364" s="59"/>
      <c r="C364" s="62"/>
      <c r="D364" s="63"/>
      <c r="E364" s="21"/>
      <c r="F364" s="17"/>
    </row>
    <row r="365" spans="1:6">
      <c r="A365" s="59"/>
      <c r="B365" s="59"/>
      <c r="C365" s="62"/>
      <c r="D365" s="63"/>
      <c r="E365" s="21"/>
      <c r="F365" s="17"/>
    </row>
    <row r="366" spans="1:6">
      <c r="A366" s="59"/>
      <c r="B366" s="59"/>
      <c r="C366" s="62"/>
      <c r="D366" s="63"/>
      <c r="E366" s="21"/>
      <c r="F366" s="17"/>
    </row>
    <row r="367" spans="1:6">
      <c r="A367" s="59"/>
      <c r="B367" s="59"/>
      <c r="C367" s="62"/>
      <c r="D367" s="63"/>
      <c r="E367" s="21"/>
      <c r="F367" s="17"/>
    </row>
    <row r="368" spans="1:6">
      <c r="A368" s="59"/>
      <c r="B368" s="59"/>
      <c r="C368" s="62"/>
      <c r="D368" s="63"/>
      <c r="E368" s="21"/>
      <c r="F368" s="17"/>
    </row>
    <row r="369" spans="1:6">
      <c r="A369" s="59"/>
      <c r="B369" s="59"/>
      <c r="C369" s="62"/>
      <c r="D369" s="63"/>
      <c r="E369" s="86"/>
      <c r="F369" s="17"/>
    </row>
    <row r="370" spans="1:6">
      <c r="A370" s="59"/>
      <c r="B370" s="59"/>
      <c r="C370" s="62"/>
      <c r="D370" s="63"/>
      <c r="E370" s="21"/>
      <c r="F370" s="17"/>
    </row>
    <row r="371" spans="1:6">
      <c r="A371" s="59"/>
      <c r="B371" s="59"/>
      <c r="C371" s="62"/>
      <c r="D371" s="63"/>
      <c r="E371" s="21"/>
      <c r="F371" s="17"/>
    </row>
    <row r="372" spans="1:6">
      <c r="A372" s="59"/>
      <c r="B372" s="59"/>
      <c r="C372" s="62"/>
      <c r="D372" s="63"/>
      <c r="E372" s="21"/>
      <c r="F372" s="17"/>
    </row>
    <row r="373" spans="1:6">
      <c r="A373" s="59"/>
      <c r="B373" s="59"/>
      <c r="C373" s="62"/>
      <c r="D373" s="63"/>
      <c r="E373" s="86"/>
      <c r="F373" s="17"/>
    </row>
    <row r="374" spans="1:6">
      <c r="A374" s="59"/>
      <c r="B374" s="59"/>
      <c r="C374" s="62"/>
      <c r="D374" s="63"/>
      <c r="E374" s="86"/>
      <c r="F374" s="17"/>
    </row>
    <row r="375" spans="1:6">
      <c r="A375" s="59"/>
      <c r="B375" s="59"/>
      <c r="C375" s="62"/>
      <c r="D375" s="63"/>
      <c r="E375" s="86"/>
      <c r="F375" s="17"/>
    </row>
    <row r="376" spans="1:6" ht="12.95">
      <c r="A376" s="51"/>
      <c r="B376" s="55"/>
      <c r="C376" s="62"/>
      <c r="D376" s="63"/>
      <c r="E376" s="86"/>
      <c r="F376" s="17"/>
    </row>
    <row r="377" spans="1:6" ht="12.95">
      <c r="A377" s="75"/>
      <c r="B377" s="76"/>
      <c r="C377" s="77"/>
      <c r="D377" s="77"/>
      <c r="E377" s="78"/>
      <c r="F377" s="18"/>
    </row>
    <row r="378" spans="1:6" ht="12.95">
      <c r="A378" s="91" t="s">
        <v>2214</v>
      </c>
      <c r="B378" s="43" t="s">
        <v>2203</v>
      </c>
      <c r="C378" s="44"/>
      <c r="D378" s="44"/>
      <c r="E378" s="79"/>
      <c r="F378" s="80">
        <f>SUM(F327:F376)</f>
        <v>200000</v>
      </c>
    </row>
    <row r="379" spans="1:6" ht="12.95">
      <c r="A379" s="76" t="str">
        <f>A$1</f>
        <v>CONTRACT SANRAL X.002-158-2023/1</v>
      </c>
      <c r="B379" s="81"/>
      <c r="C379" s="77"/>
      <c r="D379" s="77"/>
      <c r="E379" s="82"/>
      <c r="F379" s="19"/>
    </row>
    <row r="380" spans="1:6" ht="57" customHeight="1">
      <c r="A380" s="83" t="str">
        <f>A$2</f>
        <v xml:space="preserve">SCHEDULE A : </v>
      </c>
      <c r="B380" s="506" t="str">
        <f>B$2</f>
        <v>THE ROUTINE ROAD MAINTENANCE OF NATIONAL ROAD N12 SECTION 17 (km 18.9 - 57.45), N14 SECTION 13 (km 49.7 - 67.96), R54 SECTION 1 (km 22.1 - 41.66), R500 SECTION 1 (km 29.2 - 65.1) AND R501 SECTION 3 (km 33.7 - 68.62)</v>
      </c>
      <c r="C380" s="506"/>
      <c r="D380" s="506"/>
      <c r="E380" s="505" t="s">
        <v>2216</v>
      </c>
      <c r="F380" s="505"/>
    </row>
    <row r="381" spans="1:6" ht="12.95">
      <c r="A381" s="43" t="str">
        <f>A$3</f>
        <v>PART A : MANAGEMENT</v>
      </c>
      <c r="B381" s="43"/>
      <c r="C381" s="44"/>
      <c r="D381" s="44"/>
      <c r="E381" s="45"/>
      <c r="F381" s="46"/>
    </row>
    <row r="382" spans="1:6">
      <c r="A382" s="47"/>
      <c r="B382" s="47"/>
      <c r="C382" s="48"/>
      <c r="D382" s="48"/>
      <c r="E382" s="49"/>
      <c r="F382" s="50"/>
    </row>
    <row r="383" spans="1:6" ht="12.95">
      <c r="A383" s="51" t="s">
        <v>2186</v>
      </c>
      <c r="B383" s="51" t="s">
        <v>2187</v>
      </c>
      <c r="C383" s="52" t="s">
        <v>2188</v>
      </c>
      <c r="D383" s="52" t="s">
        <v>2189</v>
      </c>
      <c r="E383" s="53" t="s">
        <v>2190</v>
      </c>
      <c r="F383" s="54" t="s">
        <v>2191</v>
      </c>
    </row>
    <row r="384" spans="1:6">
      <c r="A384" s="55"/>
      <c r="B384" s="55"/>
      <c r="C384" s="56"/>
      <c r="D384" s="56"/>
      <c r="E384" s="57"/>
      <c r="F384" s="58"/>
    </row>
    <row r="385" spans="1:6" ht="12.95">
      <c r="A385" s="87"/>
      <c r="B385" s="47"/>
      <c r="C385" s="48"/>
      <c r="D385" s="88"/>
      <c r="E385" s="89"/>
      <c r="F385" s="17"/>
    </row>
    <row r="386" spans="1:6" ht="12.95">
      <c r="A386" s="51" t="s">
        <v>2217</v>
      </c>
      <c r="B386" s="61" t="s">
        <v>2218</v>
      </c>
      <c r="C386" s="62"/>
      <c r="D386" s="63"/>
      <c r="E386" s="86"/>
      <c r="F386" s="17"/>
    </row>
    <row r="387" spans="1:6" ht="12.95">
      <c r="A387" s="51"/>
      <c r="B387" s="51"/>
      <c r="C387" s="62"/>
      <c r="D387" s="63"/>
      <c r="E387" s="86"/>
      <c r="F387" s="17"/>
    </row>
    <row r="388" spans="1:6" ht="12.95">
      <c r="A388" s="51" t="s">
        <v>2024</v>
      </c>
      <c r="B388" s="65" t="s">
        <v>2025</v>
      </c>
      <c r="C388" s="67"/>
      <c r="D388" s="23"/>
      <c r="E388" s="72"/>
      <c r="F388" s="68" t="str">
        <f>IF(ROUND(D388*(ROUND(E388,2)),2)=0,"",ROUND(D388*(ROUND(E388,2)),2))</f>
        <v/>
      </c>
    </row>
    <row r="389" spans="1:6">
      <c r="A389" s="59"/>
      <c r="B389" s="59"/>
      <c r="C389" s="69"/>
      <c r="D389" s="70"/>
      <c r="E389" s="64"/>
      <c r="F389" s="71"/>
    </row>
    <row r="390" spans="1:6">
      <c r="A390" s="59" t="s">
        <v>2026</v>
      </c>
      <c r="B390" s="66" t="s">
        <v>2027</v>
      </c>
      <c r="C390" s="67" t="s">
        <v>336</v>
      </c>
      <c r="D390" s="23">
        <v>60</v>
      </c>
      <c r="E390" s="30"/>
      <c r="F390" s="68" t="str">
        <f>IF(ROUND(D390*(ROUND(E390,2)),2)=0,"",ROUND(D390*(ROUND(E390,2)),2))</f>
        <v/>
      </c>
    </row>
    <row r="391" spans="1:6">
      <c r="A391" s="59"/>
      <c r="B391" s="59"/>
      <c r="C391" s="69"/>
      <c r="D391" s="70"/>
      <c r="E391" s="64"/>
      <c r="F391" s="71"/>
    </row>
    <row r="392" spans="1:6">
      <c r="A392" s="59" t="s">
        <v>2028</v>
      </c>
      <c r="B392" s="66" t="s">
        <v>2219</v>
      </c>
      <c r="C392" s="67" t="s">
        <v>336</v>
      </c>
      <c r="D392" s="23">
        <v>60</v>
      </c>
      <c r="E392" s="30"/>
      <c r="F392" s="68" t="str">
        <f>IF(ROUND(D392*(ROUND(E392,2)),2)=0,"",ROUND(D392*(ROUND(E392,2)),2))</f>
        <v/>
      </c>
    </row>
    <row r="393" spans="1:6">
      <c r="A393" s="59"/>
      <c r="B393" s="59"/>
      <c r="C393" s="69"/>
      <c r="D393" s="70"/>
      <c r="E393" s="64"/>
      <c r="F393" s="71"/>
    </row>
    <row r="394" spans="1:6">
      <c r="A394" s="59" t="s">
        <v>2030</v>
      </c>
      <c r="B394" s="66" t="s">
        <v>2031</v>
      </c>
      <c r="C394" s="67" t="s">
        <v>810</v>
      </c>
      <c r="D394" s="23">
        <v>35000</v>
      </c>
      <c r="E394" s="30"/>
      <c r="F394" s="68" t="str">
        <f>IF(ROUND(D394*(ROUND(E394,2)),2)=0,"",ROUND(D394*(ROUND(E394,2)),2))</f>
        <v/>
      </c>
    </row>
    <row r="395" spans="1:6">
      <c r="A395" s="59"/>
      <c r="B395" s="59"/>
      <c r="C395" s="69"/>
      <c r="D395" s="70"/>
      <c r="E395" s="64"/>
      <c r="F395" s="71"/>
    </row>
    <row r="396" spans="1:6" ht="12.95">
      <c r="A396" s="51"/>
      <c r="B396" s="65"/>
      <c r="C396" s="67"/>
      <c r="D396" s="23"/>
      <c r="E396" s="72"/>
      <c r="F396" s="68"/>
    </row>
    <row r="397" spans="1:6">
      <c r="A397" s="59"/>
      <c r="B397" s="59"/>
      <c r="C397" s="69"/>
      <c r="D397" s="70"/>
      <c r="E397" s="64"/>
      <c r="F397" s="71"/>
    </row>
    <row r="398" spans="1:6">
      <c r="A398" s="59"/>
      <c r="B398" s="66"/>
      <c r="C398" s="67"/>
      <c r="D398" s="23"/>
      <c r="E398" s="72"/>
      <c r="F398" s="68"/>
    </row>
    <row r="399" spans="1:6">
      <c r="A399" s="59"/>
      <c r="B399" s="59"/>
      <c r="C399" s="69"/>
      <c r="D399" s="70"/>
      <c r="E399" s="64"/>
      <c r="F399" s="71"/>
    </row>
    <row r="400" spans="1:6">
      <c r="A400" s="59"/>
      <c r="B400" s="66"/>
      <c r="C400" s="67"/>
      <c r="D400" s="23"/>
      <c r="E400" s="72"/>
      <c r="F400" s="68"/>
    </row>
    <row r="401" spans="1:6">
      <c r="A401" s="59"/>
      <c r="B401" s="59"/>
      <c r="C401" s="69"/>
      <c r="D401" s="70"/>
      <c r="E401" s="64"/>
      <c r="F401" s="71"/>
    </row>
    <row r="402" spans="1:6">
      <c r="A402" s="59"/>
      <c r="B402" s="66"/>
      <c r="C402" s="67"/>
      <c r="D402" s="23"/>
      <c r="E402" s="72"/>
      <c r="F402" s="68"/>
    </row>
    <row r="403" spans="1:6">
      <c r="A403" s="59"/>
      <c r="B403" s="59"/>
      <c r="C403" s="69"/>
      <c r="D403" s="70"/>
      <c r="E403" s="64"/>
      <c r="F403" s="71"/>
    </row>
    <row r="404" spans="1:6">
      <c r="A404" s="59"/>
      <c r="B404" s="66"/>
      <c r="C404" s="67"/>
      <c r="D404" s="23"/>
      <c r="E404" s="72"/>
      <c r="F404" s="68"/>
    </row>
    <row r="405" spans="1:6">
      <c r="A405" s="59"/>
      <c r="B405" s="59"/>
      <c r="C405" s="69"/>
      <c r="D405" s="70"/>
      <c r="E405" s="64"/>
      <c r="F405" s="71"/>
    </row>
    <row r="406" spans="1:6">
      <c r="A406" s="59"/>
      <c r="B406" s="59"/>
      <c r="C406" s="69"/>
      <c r="D406" s="70"/>
      <c r="E406" s="64"/>
      <c r="F406" s="71"/>
    </row>
    <row r="407" spans="1:6">
      <c r="A407" s="59"/>
      <c r="B407" s="59"/>
      <c r="C407" s="69"/>
      <c r="D407" s="70"/>
      <c r="E407" s="64"/>
      <c r="F407" s="71"/>
    </row>
    <row r="408" spans="1:6" ht="12.95">
      <c r="A408" s="51"/>
      <c r="B408" s="65"/>
      <c r="C408" s="67"/>
      <c r="D408" s="23"/>
      <c r="E408" s="72"/>
      <c r="F408" s="68"/>
    </row>
    <row r="409" spans="1:6">
      <c r="A409" s="59"/>
      <c r="B409" s="59"/>
      <c r="C409" s="69"/>
      <c r="D409" s="70"/>
      <c r="E409" s="64"/>
      <c r="F409" s="71"/>
    </row>
    <row r="410" spans="1:6">
      <c r="A410" s="59"/>
      <c r="B410" s="66"/>
      <c r="C410" s="67"/>
      <c r="D410" s="23"/>
      <c r="E410" s="72"/>
      <c r="F410" s="68"/>
    </row>
    <row r="411" spans="1:6">
      <c r="A411" s="59"/>
      <c r="B411" s="59"/>
      <c r="C411" s="69"/>
      <c r="D411" s="70"/>
      <c r="E411" s="64"/>
      <c r="F411" s="71"/>
    </row>
    <row r="412" spans="1:6">
      <c r="A412" s="59"/>
      <c r="B412" s="66"/>
      <c r="C412" s="67"/>
      <c r="D412" s="23"/>
      <c r="E412" s="72"/>
      <c r="F412" s="68"/>
    </row>
    <row r="413" spans="1:6">
      <c r="A413" s="59"/>
      <c r="B413" s="59"/>
      <c r="C413" s="62"/>
      <c r="D413" s="63"/>
      <c r="E413" s="21"/>
      <c r="F413" s="17"/>
    </row>
    <row r="414" spans="1:6">
      <c r="A414" s="59"/>
      <c r="B414" s="59"/>
      <c r="C414" s="62"/>
      <c r="D414" s="63"/>
      <c r="E414" s="21"/>
      <c r="F414" s="17"/>
    </row>
    <row r="415" spans="1:6">
      <c r="A415" s="59"/>
      <c r="B415" s="59"/>
      <c r="C415" s="62"/>
      <c r="D415" s="63"/>
      <c r="E415" s="21"/>
      <c r="F415" s="17"/>
    </row>
    <row r="416" spans="1:6">
      <c r="A416" s="59"/>
      <c r="B416" s="59"/>
      <c r="C416" s="62"/>
      <c r="D416" s="63"/>
      <c r="E416" s="86"/>
      <c r="F416" s="17"/>
    </row>
    <row r="417" spans="1:6">
      <c r="A417" s="59"/>
      <c r="B417" s="59"/>
      <c r="C417" s="62"/>
      <c r="D417" s="96"/>
      <c r="E417" s="64"/>
      <c r="F417" s="17"/>
    </row>
    <row r="418" spans="1:6">
      <c r="A418" s="59"/>
      <c r="B418" s="59"/>
      <c r="C418" s="62"/>
      <c r="D418" s="63"/>
      <c r="E418" s="64"/>
      <c r="F418" s="17"/>
    </row>
    <row r="419" spans="1:6">
      <c r="A419" s="59"/>
      <c r="B419" s="59"/>
      <c r="C419" s="62"/>
      <c r="D419" s="96"/>
      <c r="E419" s="86"/>
      <c r="F419" s="17"/>
    </row>
    <row r="420" spans="1:6">
      <c r="A420" s="59"/>
      <c r="B420" s="59"/>
      <c r="C420" s="62"/>
      <c r="D420" s="63"/>
      <c r="E420" s="86"/>
      <c r="F420" s="17"/>
    </row>
    <row r="421" spans="1:6">
      <c r="A421" s="59"/>
      <c r="B421" s="59"/>
      <c r="C421" s="62"/>
      <c r="D421" s="63"/>
      <c r="E421" s="21"/>
      <c r="F421" s="17"/>
    </row>
    <row r="422" spans="1:6">
      <c r="A422" s="59"/>
      <c r="B422" s="59"/>
      <c r="C422" s="62"/>
      <c r="D422" s="63"/>
      <c r="E422" s="21"/>
      <c r="F422" s="17"/>
    </row>
    <row r="423" spans="1:6">
      <c r="A423" s="59"/>
      <c r="B423" s="59"/>
      <c r="C423" s="62"/>
      <c r="D423" s="63"/>
      <c r="E423" s="21"/>
      <c r="F423" s="17"/>
    </row>
    <row r="424" spans="1:6">
      <c r="A424" s="59"/>
      <c r="B424" s="59"/>
      <c r="C424" s="62"/>
      <c r="D424" s="63"/>
      <c r="E424" s="21"/>
      <c r="F424" s="17"/>
    </row>
    <row r="425" spans="1:6">
      <c r="A425" s="59"/>
      <c r="B425" s="59"/>
      <c r="C425" s="62"/>
      <c r="D425" s="63"/>
      <c r="E425" s="21"/>
      <c r="F425" s="17"/>
    </row>
    <row r="426" spans="1:6">
      <c r="A426" s="59"/>
      <c r="B426" s="59"/>
      <c r="C426" s="62"/>
      <c r="D426" s="63"/>
      <c r="E426" s="21"/>
      <c r="F426" s="17"/>
    </row>
    <row r="427" spans="1:6">
      <c r="A427" s="59"/>
      <c r="B427" s="59"/>
      <c r="C427" s="62"/>
      <c r="D427" s="63"/>
      <c r="E427" s="21"/>
      <c r="F427" s="17"/>
    </row>
    <row r="428" spans="1:6">
      <c r="A428" s="59"/>
      <c r="B428" s="59"/>
      <c r="C428" s="62"/>
      <c r="D428" s="63"/>
      <c r="E428" s="21"/>
      <c r="F428" s="17"/>
    </row>
    <row r="429" spans="1:6">
      <c r="A429" s="59"/>
      <c r="B429" s="59"/>
      <c r="C429" s="62"/>
      <c r="D429" s="63"/>
      <c r="E429" s="86"/>
      <c r="F429" s="17"/>
    </row>
    <row r="430" spans="1:6" ht="12.95">
      <c r="A430" s="51"/>
      <c r="B430" s="55"/>
      <c r="C430" s="62"/>
      <c r="D430" s="63"/>
      <c r="E430" s="86"/>
      <c r="F430" s="17"/>
    </row>
    <row r="431" spans="1:6" ht="12.95">
      <c r="A431" s="75"/>
      <c r="B431" s="76"/>
      <c r="C431" s="77"/>
      <c r="D431" s="77"/>
      <c r="E431" s="78"/>
      <c r="F431" s="18"/>
    </row>
    <row r="432" spans="1:6" ht="12.95">
      <c r="A432" s="91" t="s">
        <v>2217</v>
      </c>
      <c r="B432" s="43" t="s">
        <v>2203</v>
      </c>
      <c r="C432" s="44"/>
      <c r="D432" s="44"/>
      <c r="E432" s="79"/>
      <c r="F432" s="80">
        <f>SUM(F385:F430)</f>
        <v>0</v>
      </c>
    </row>
    <row r="433" spans="1:6" ht="12.95">
      <c r="A433" s="76" t="str">
        <f>A$1</f>
        <v>CONTRACT SANRAL X.002-158-2023/1</v>
      </c>
      <c r="B433" s="81"/>
      <c r="C433" s="77"/>
      <c r="D433" s="77"/>
      <c r="E433" s="82"/>
      <c r="F433" s="19"/>
    </row>
    <row r="434" spans="1:6" ht="45.6" customHeight="1">
      <c r="A434" s="83" t="str">
        <f>A$2</f>
        <v xml:space="preserve">SCHEDULE A : </v>
      </c>
      <c r="B434" s="506" t="str">
        <f>B$2</f>
        <v>THE ROUTINE ROAD MAINTENANCE OF NATIONAL ROAD N12 SECTION 17 (km 18.9 - 57.45), N14 SECTION 13 (km 49.7 - 67.96), R54 SECTION 1 (km 22.1 - 41.66), R500 SECTION 1 (km 29.2 - 65.1) AND R501 SECTION 3 (km 33.7 - 68.62)</v>
      </c>
      <c r="C434" s="506"/>
      <c r="D434" s="506"/>
      <c r="E434" s="505" t="s">
        <v>2220</v>
      </c>
      <c r="F434" s="505"/>
    </row>
    <row r="435" spans="1:6" ht="12.95">
      <c r="A435" s="43" t="str">
        <f>A$3</f>
        <v>PART A : MANAGEMENT</v>
      </c>
      <c r="B435" s="43"/>
      <c r="C435" s="44"/>
      <c r="D435" s="44"/>
      <c r="E435" s="45"/>
      <c r="F435" s="46"/>
    </row>
    <row r="436" spans="1:6">
      <c r="A436" s="47"/>
      <c r="B436" s="47"/>
      <c r="C436" s="48"/>
      <c r="D436" s="48"/>
      <c r="E436" s="49"/>
      <c r="F436" s="50"/>
    </row>
    <row r="437" spans="1:6" ht="12.95">
      <c r="A437" s="51" t="s">
        <v>2186</v>
      </c>
      <c r="B437" s="51" t="s">
        <v>2187</v>
      </c>
      <c r="C437" s="52" t="s">
        <v>2188</v>
      </c>
      <c r="D437" s="52" t="s">
        <v>2189</v>
      </c>
      <c r="E437" s="53" t="s">
        <v>2190</v>
      </c>
      <c r="F437" s="54" t="s">
        <v>2191</v>
      </c>
    </row>
    <row r="438" spans="1:6">
      <c r="A438" s="55"/>
      <c r="B438" s="55"/>
      <c r="C438" s="56"/>
      <c r="D438" s="56"/>
      <c r="E438" s="57"/>
      <c r="F438" s="58"/>
    </row>
    <row r="439" spans="1:6" ht="12.95">
      <c r="A439" s="87"/>
      <c r="B439" s="47"/>
      <c r="C439" s="48"/>
      <c r="D439" s="88"/>
      <c r="E439" s="89"/>
      <c r="F439" s="17"/>
    </row>
    <row r="440" spans="1:6" ht="12.95">
      <c r="A440" s="51" t="s">
        <v>2221</v>
      </c>
      <c r="B440" s="61" t="s">
        <v>2222</v>
      </c>
      <c r="C440" s="62"/>
      <c r="D440" s="63"/>
      <c r="E440" s="86"/>
      <c r="F440" s="17"/>
    </row>
    <row r="441" spans="1:6" ht="12.95">
      <c r="A441" s="51"/>
      <c r="B441" s="51"/>
      <c r="C441" s="62"/>
      <c r="D441" s="63"/>
      <c r="E441" s="86"/>
      <c r="F441" s="17"/>
    </row>
    <row r="442" spans="1:6" ht="12.95">
      <c r="A442" s="95" t="s">
        <v>2033</v>
      </c>
      <c r="B442" s="95" t="s">
        <v>2034</v>
      </c>
      <c r="C442" s="67"/>
      <c r="D442" s="23"/>
      <c r="E442" s="72"/>
      <c r="F442" s="68" t="str">
        <f>IF(ROUND(D442*(ROUND(E442,2)),2)=0,"",ROUND(D442*(ROUND(E442,2)),2))</f>
        <v/>
      </c>
    </row>
    <row r="443" spans="1:6">
      <c r="A443" s="59"/>
      <c r="B443" s="59"/>
      <c r="C443" s="69"/>
      <c r="D443" s="70"/>
      <c r="E443" s="64"/>
      <c r="F443" s="71"/>
    </row>
    <row r="444" spans="1:6">
      <c r="A444" s="59" t="s">
        <v>2035</v>
      </c>
      <c r="B444" s="66" t="s">
        <v>2036</v>
      </c>
      <c r="C444" s="67" t="s">
        <v>84</v>
      </c>
      <c r="D444" s="23">
        <v>350</v>
      </c>
      <c r="E444" s="30"/>
      <c r="F444" s="68" t="str">
        <f>IF(ROUND(D444*(ROUND(E444,2)),2)=0,"",ROUND(D444*(ROUND(E444,2)),2))</f>
        <v/>
      </c>
    </row>
    <row r="445" spans="1:6">
      <c r="A445" s="59"/>
      <c r="B445" s="59"/>
      <c r="C445" s="69"/>
      <c r="D445" s="70"/>
      <c r="E445" s="64"/>
      <c r="F445" s="71"/>
    </row>
    <row r="446" spans="1:6">
      <c r="A446" s="59" t="s">
        <v>2037</v>
      </c>
      <c r="B446" s="66" t="s">
        <v>2038</v>
      </c>
      <c r="C446" s="67" t="s">
        <v>84</v>
      </c>
      <c r="D446" s="23">
        <v>75</v>
      </c>
      <c r="E446" s="30"/>
      <c r="F446" s="68" t="str">
        <f>IF(ROUND(D446*(ROUND(E446,2)),2)=0,"",ROUND(D446*(ROUND(E446,2)),2))</f>
        <v/>
      </c>
    </row>
    <row r="447" spans="1:6">
      <c r="A447" s="59"/>
      <c r="B447" s="59"/>
      <c r="C447" s="69"/>
      <c r="D447" s="70"/>
      <c r="E447" s="64"/>
      <c r="F447" s="71"/>
    </row>
    <row r="448" spans="1:6">
      <c r="A448" s="59" t="s">
        <v>2039</v>
      </c>
      <c r="B448" s="66" t="s">
        <v>2040</v>
      </c>
      <c r="C448" s="67" t="s">
        <v>84</v>
      </c>
      <c r="D448" s="23">
        <v>65</v>
      </c>
      <c r="E448" s="30"/>
      <c r="F448" s="68" t="str">
        <f>IF(ROUND(D448*(ROUND(E448,2)),2)=0,"",ROUND(D448*(ROUND(E448,2)),2))</f>
        <v/>
      </c>
    </row>
    <row r="449" spans="1:6">
      <c r="A449" s="59"/>
      <c r="B449" s="59"/>
      <c r="C449" s="69"/>
      <c r="D449" s="70"/>
      <c r="E449" s="64"/>
      <c r="F449" s="71"/>
    </row>
    <row r="450" spans="1:6">
      <c r="A450" s="59" t="s">
        <v>2041</v>
      </c>
      <c r="B450" s="66" t="s">
        <v>2042</v>
      </c>
      <c r="C450" s="67" t="s">
        <v>84</v>
      </c>
      <c r="D450" s="23">
        <v>200</v>
      </c>
      <c r="E450" s="30"/>
      <c r="F450" s="68" t="str">
        <f>IF(ROUND(D450*(ROUND(E450,2)),2)=0,"",ROUND(D450*(ROUND(E450,2)),2))</f>
        <v/>
      </c>
    </row>
    <row r="451" spans="1:6">
      <c r="A451" s="59"/>
      <c r="B451" s="59"/>
      <c r="C451" s="69"/>
      <c r="D451" s="70"/>
      <c r="E451" s="64"/>
      <c r="F451" s="71"/>
    </row>
    <row r="452" spans="1:6" ht="12.95">
      <c r="A452" s="51" t="s">
        <v>2043</v>
      </c>
      <c r="B452" s="65" t="s">
        <v>2044</v>
      </c>
      <c r="C452" s="67"/>
      <c r="D452" s="23"/>
      <c r="E452" s="72"/>
      <c r="F452" s="68" t="str">
        <f>IF(ROUND(D452*(ROUND(E452,2)),2)=0,"",ROUND(D452*(ROUND(E452,2)),2))</f>
        <v/>
      </c>
    </row>
    <row r="453" spans="1:6">
      <c r="A453" s="59"/>
      <c r="B453" s="59"/>
      <c r="C453" s="69"/>
      <c r="D453" s="70"/>
      <c r="E453" s="64"/>
      <c r="F453" s="71"/>
    </row>
    <row r="454" spans="1:6">
      <c r="A454" s="59" t="s">
        <v>2045</v>
      </c>
      <c r="B454" s="66" t="s">
        <v>2044</v>
      </c>
      <c r="C454" s="67" t="s">
        <v>17</v>
      </c>
      <c r="D454" s="23">
        <v>1</v>
      </c>
      <c r="E454" s="73">
        <v>200000</v>
      </c>
      <c r="F454" s="68">
        <f>IF(ROUND(D454*(ROUND(E454,2)),2)=0,"",ROUND(D454*(ROUND(E454,2)),2))</f>
        <v>200000</v>
      </c>
    </row>
    <row r="455" spans="1:6">
      <c r="A455" s="59"/>
      <c r="B455" s="59"/>
      <c r="C455" s="69"/>
      <c r="D455" s="70"/>
      <c r="E455" s="64"/>
      <c r="F455" s="71"/>
    </row>
    <row r="456" spans="1:6">
      <c r="A456" s="59" t="s">
        <v>2046</v>
      </c>
      <c r="B456" s="66" t="s">
        <v>2047</v>
      </c>
      <c r="C456" s="67" t="s">
        <v>20</v>
      </c>
      <c r="D456" s="23">
        <f>E454</f>
        <v>200000</v>
      </c>
      <c r="E456" s="31"/>
      <c r="F456" s="68" t="str">
        <f>IF(ROUND(D456*(ROUND(E456,2)),2)=0,"",ROUND(D456*(ROUND(E456,2)),2))</f>
        <v/>
      </c>
    </row>
    <row r="457" spans="1:6">
      <c r="A457" s="59"/>
      <c r="B457" s="59"/>
      <c r="C457" s="69"/>
      <c r="D457" s="70"/>
      <c r="E457" s="64"/>
      <c r="F457" s="71"/>
    </row>
    <row r="458" spans="1:6">
      <c r="A458" s="59"/>
      <c r="B458" s="66"/>
      <c r="C458" s="67"/>
      <c r="D458" s="23"/>
      <c r="E458" s="72"/>
      <c r="F458" s="68"/>
    </row>
    <row r="459" spans="1:6">
      <c r="A459" s="59"/>
      <c r="B459" s="59"/>
      <c r="C459" s="69"/>
      <c r="D459" s="70"/>
      <c r="E459" s="64"/>
      <c r="F459" s="71"/>
    </row>
    <row r="460" spans="1:6">
      <c r="A460" s="59"/>
      <c r="B460" s="66"/>
      <c r="C460" s="67"/>
      <c r="D460" s="23"/>
      <c r="E460" s="72"/>
      <c r="F460" s="68"/>
    </row>
    <row r="461" spans="1:6">
      <c r="A461" s="59"/>
      <c r="B461" s="59"/>
      <c r="C461" s="69"/>
      <c r="D461" s="70"/>
      <c r="E461" s="64"/>
      <c r="F461" s="71"/>
    </row>
    <row r="462" spans="1:6">
      <c r="A462" s="59"/>
      <c r="B462" s="66"/>
      <c r="C462" s="67"/>
      <c r="D462" s="23"/>
      <c r="E462" s="72"/>
      <c r="F462" s="68"/>
    </row>
    <row r="463" spans="1:6">
      <c r="A463" s="59"/>
      <c r="B463" s="59"/>
      <c r="C463" s="69"/>
      <c r="D463" s="70"/>
      <c r="E463" s="64"/>
      <c r="F463" s="71"/>
    </row>
    <row r="464" spans="1:6" ht="12.95">
      <c r="A464" s="51"/>
      <c r="B464" s="65"/>
      <c r="C464" s="67"/>
      <c r="D464" s="23"/>
      <c r="E464" s="72"/>
      <c r="F464" s="68"/>
    </row>
    <row r="465" spans="1:6">
      <c r="A465" s="59"/>
      <c r="B465" s="59"/>
      <c r="C465" s="69"/>
      <c r="D465" s="70"/>
      <c r="E465" s="64"/>
      <c r="F465" s="71"/>
    </row>
    <row r="466" spans="1:6">
      <c r="A466" s="59"/>
      <c r="B466" s="66"/>
      <c r="C466" s="67"/>
      <c r="D466" s="23"/>
      <c r="E466" s="72"/>
      <c r="F466" s="68"/>
    </row>
    <row r="467" spans="1:6">
      <c r="A467" s="59"/>
      <c r="B467" s="59"/>
      <c r="C467" s="69"/>
      <c r="D467" s="70"/>
      <c r="E467" s="64"/>
      <c r="F467" s="71"/>
    </row>
    <row r="468" spans="1:6">
      <c r="A468" s="59"/>
      <c r="B468" s="66"/>
      <c r="C468" s="67"/>
      <c r="D468" s="23"/>
      <c r="E468" s="72"/>
      <c r="F468" s="68"/>
    </row>
    <row r="469" spans="1:6">
      <c r="A469" s="59"/>
      <c r="B469" s="59"/>
      <c r="C469" s="62"/>
      <c r="D469" s="63"/>
      <c r="E469" s="21"/>
      <c r="F469" s="17"/>
    </row>
    <row r="470" spans="1:6">
      <c r="A470" s="59"/>
      <c r="B470" s="59"/>
      <c r="C470" s="62"/>
      <c r="D470" s="63"/>
      <c r="E470" s="86"/>
      <c r="F470" s="17"/>
    </row>
    <row r="471" spans="1:6">
      <c r="A471" s="59"/>
      <c r="B471" s="59"/>
      <c r="C471" s="62"/>
      <c r="D471" s="96"/>
      <c r="E471" s="64"/>
      <c r="F471" s="17"/>
    </row>
    <row r="472" spans="1:6">
      <c r="A472" s="59"/>
      <c r="B472" s="59"/>
      <c r="C472" s="62"/>
      <c r="D472" s="63"/>
      <c r="E472" s="64"/>
      <c r="F472" s="17"/>
    </row>
    <row r="473" spans="1:6">
      <c r="A473" s="59"/>
      <c r="B473" s="59"/>
      <c r="C473" s="62"/>
      <c r="D473" s="96"/>
      <c r="E473" s="86"/>
      <c r="F473" s="17"/>
    </row>
    <row r="474" spans="1:6">
      <c r="A474" s="59"/>
      <c r="B474" s="59"/>
      <c r="C474" s="62"/>
      <c r="D474" s="63"/>
      <c r="E474" s="86"/>
      <c r="F474" s="17"/>
    </row>
    <row r="475" spans="1:6">
      <c r="A475" s="59"/>
      <c r="B475" s="59"/>
      <c r="C475" s="62"/>
      <c r="D475" s="63"/>
      <c r="E475" s="21"/>
      <c r="F475" s="17"/>
    </row>
    <row r="476" spans="1:6">
      <c r="A476" s="59"/>
      <c r="B476" s="59"/>
      <c r="C476" s="62"/>
      <c r="D476" s="63"/>
      <c r="E476" s="21"/>
      <c r="F476" s="17"/>
    </row>
    <row r="477" spans="1:6">
      <c r="A477" s="59"/>
      <c r="B477" s="59"/>
      <c r="C477" s="62"/>
      <c r="D477" s="63"/>
      <c r="E477" s="21"/>
      <c r="F477" s="17"/>
    </row>
    <row r="478" spans="1:6">
      <c r="A478" s="59"/>
      <c r="B478" s="59"/>
      <c r="C478" s="62"/>
      <c r="D478" s="63"/>
      <c r="E478" s="21"/>
      <c r="F478" s="17"/>
    </row>
    <row r="479" spans="1:6">
      <c r="A479" s="59"/>
      <c r="B479" s="59"/>
      <c r="C479" s="62"/>
      <c r="D479" s="63"/>
      <c r="E479" s="21"/>
      <c r="F479" s="17"/>
    </row>
    <row r="480" spans="1:6">
      <c r="A480" s="59"/>
      <c r="B480" s="59"/>
      <c r="C480" s="62"/>
      <c r="D480" s="63"/>
      <c r="E480" s="21"/>
      <c r="F480" s="17"/>
    </row>
    <row r="481" spans="1:6">
      <c r="A481" s="59"/>
      <c r="B481" s="59"/>
      <c r="C481" s="62"/>
      <c r="D481" s="63"/>
      <c r="E481" s="21"/>
      <c r="F481" s="17"/>
    </row>
    <row r="482" spans="1:6">
      <c r="A482" s="59"/>
      <c r="B482" s="59"/>
      <c r="C482" s="62"/>
      <c r="D482" s="63"/>
      <c r="E482" s="21"/>
      <c r="F482" s="17"/>
    </row>
    <row r="483" spans="1:6">
      <c r="A483" s="59"/>
      <c r="B483" s="59"/>
      <c r="C483" s="62"/>
      <c r="D483" s="63"/>
      <c r="E483" s="86"/>
      <c r="F483" s="17"/>
    </row>
    <row r="484" spans="1:6" ht="12.95">
      <c r="A484" s="51"/>
      <c r="B484" s="55"/>
      <c r="C484" s="62"/>
      <c r="D484" s="63"/>
      <c r="E484" s="86"/>
      <c r="F484" s="17"/>
    </row>
    <row r="485" spans="1:6" ht="12.95">
      <c r="A485" s="47"/>
      <c r="B485" s="87"/>
      <c r="C485" s="48"/>
      <c r="D485" s="48"/>
      <c r="E485" s="89"/>
      <c r="F485" s="18"/>
    </row>
    <row r="486" spans="1:6" ht="12.95">
      <c r="A486" s="99" t="s">
        <v>2221</v>
      </c>
      <c r="B486" s="99" t="s">
        <v>2203</v>
      </c>
      <c r="C486" s="56"/>
      <c r="D486" s="56"/>
      <c r="E486" s="100"/>
      <c r="F486" s="80">
        <f>SUM(F439:F484)</f>
        <v>200000</v>
      </c>
    </row>
    <row r="489" spans="1:6" ht="15" customHeight="1">
      <c r="E489" s="507">
        <f>F118+F165+F211+F320+F378+F432+F486</f>
        <v>2300000</v>
      </c>
      <c r="F489" s="507"/>
    </row>
  </sheetData>
  <sheetProtection algorithmName="SHA-512" hashValue="rXJfipX/8p3ys2tJpW6+i+j0EErhlEF0IEkt32hw99alD5UU9wwUDpK6QOLcTJJvm99oSdji9hQiBnu78tbF9g==" saltValue="Daap7MaP4VvsBkUkC3sFIw==" spinCount="100000" sheet="1" objects="1" scenarios="1"/>
  <mergeCells count="19">
    <mergeCell ref="E489:F489"/>
    <mergeCell ref="E266:F266"/>
    <mergeCell ref="B266:D266"/>
    <mergeCell ref="B322:D322"/>
    <mergeCell ref="B380:D380"/>
    <mergeCell ref="B434:D434"/>
    <mergeCell ref="E434:F434"/>
    <mergeCell ref="E380:F380"/>
    <mergeCell ref="E322:F322"/>
    <mergeCell ref="B167:D167"/>
    <mergeCell ref="E120:F120"/>
    <mergeCell ref="E167:F167"/>
    <mergeCell ref="E213:F213"/>
    <mergeCell ref="B213:D213"/>
    <mergeCell ref="E2:F2"/>
    <mergeCell ref="E62:F62"/>
    <mergeCell ref="B2:D2"/>
    <mergeCell ref="B62:D62"/>
    <mergeCell ref="B120:D120"/>
  </mergeCells>
  <printOptions gridLines="1"/>
  <pageMargins left="0.70866141732283472" right="0.70866141732283472" top="0.74803149606299213" bottom="0.74803149606299213" header="0.31496062992125984" footer="0.31496062992125984"/>
  <pageSetup paperSize="9" scale="61" fitToHeight="0" orientation="portrait" r:id="rId1"/>
  <rowBreaks count="8" manualBreakCount="8">
    <brk id="60" max="16383" man="1"/>
    <brk id="118" max="16383" man="1"/>
    <brk id="165" max="16383" man="1"/>
    <brk id="211" max="16383" man="1"/>
    <brk id="264" max="16383" man="1"/>
    <brk id="320" max="16383" man="1"/>
    <brk id="378" max="16383" man="1"/>
    <brk id="43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1700"/>
  <sheetViews>
    <sheetView view="pageBreakPreview" topLeftCell="A1662" zoomScale="55" zoomScaleNormal="96" zoomScaleSheetLayoutView="55" workbookViewId="0">
      <selection activeCell="E17" sqref="E17"/>
    </sheetView>
  </sheetViews>
  <sheetFormatPr defaultColWidth="11.5546875" defaultRowHeight="12.6"/>
  <cols>
    <col min="1" max="1" width="12.6640625" style="185" customWidth="1"/>
    <col min="2" max="2" width="58.5546875" style="193" customWidth="1"/>
    <col min="3" max="3" width="11.88671875" style="42" customWidth="1"/>
    <col min="4" max="4" width="11.6640625" style="102" bestFit="1" customWidth="1"/>
    <col min="5" max="5" width="12.33203125" style="103" bestFit="1" customWidth="1"/>
    <col min="6" max="6" width="14.21875" style="97" customWidth="1"/>
    <col min="7" max="7" width="12.6640625" style="42" bestFit="1" customWidth="1"/>
    <col min="8" max="8" width="12" style="42" customWidth="1"/>
    <col min="9" max="9" width="13.109375" style="42" customWidth="1"/>
    <col min="10" max="10" width="16.77734375" style="42" customWidth="1"/>
    <col min="11" max="11" width="11.21875" style="42" customWidth="1"/>
    <col min="12" max="12" width="10.77734375" style="42" customWidth="1"/>
    <col min="13" max="13" width="12.77734375" style="42" customWidth="1"/>
    <col min="14" max="16384" width="11.5546875" style="42"/>
  </cols>
  <sheetData>
    <row r="1" spans="1:19" ht="12.95">
      <c r="A1" s="104" t="str">
        <f>'Part A'!$A$1</f>
        <v>CONTRACT SANRAL X.002-158-2023/1</v>
      </c>
      <c r="B1" s="105"/>
      <c r="C1" s="41"/>
      <c r="D1" s="41"/>
      <c r="E1" s="14"/>
      <c r="F1" s="25"/>
    </row>
    <row r="2" spans="1:19" ht="53.1" customHeight="1">
      <c r="A2" s="104" t="s">
        <v>2182</v>
      </c>
      <c r="B2" s="506" t="str">
        <f>'Part A'!$B$2</f>
        <v>THE ROUTINE ROAD MAINTENANCE OF NATIONAL ROAD N12 SECTION 17 (km 18.9 - 57.45), N14 SECTION 13 (km 49.7 - 67.96), R54 SECTION 1 (km 22.1 - 41.66), R500 SECTION 1 (km 29.2 - 65.1) AND R501 SECTION 3 (km 33.7 - 68.62)</v>
      </c>
      <c r="C2" s="506"/>
      <c r="D2" s="506"/>
      <c r="E2" s="505" t="s">
        <v>2223</v>
      </c>
      <c r="F2" s="505"/>
    </row>
    <row r="3" spans="1:19" ht="12.95">
      <c r="A3" s="106" t="s">
        <v>2224</v>
      </c>
      <c r="B3" s="107"/>
      <c r="C3" s="44"/>
      <c r="D3" s="44"/>
      <c r="E3" s="45"/>
      <c r="F3" s="46"/>
    </row>
    <row r="4" spans="1:19">
      <c r="A4" s="108"/>
      <c r="B4" s="109"/>
      <c r="C4" s="48"/>
      <c r="D4" s="48"/>
      <c r="E4" s="49"/>
      <c r="F4" s="50"/>
    </row>
    <row r="5" spans="1:19" ht="12.95">
      <c r="A5" s="110" t="s">
        <v>2186</v>
      </c>
      <c r="B5" s="110" t="s">
        <v>2187</v>
      </c>
      <c r="C5" s="52" t="s">
        <v>2188</v>
      </c>
      <c r="D5" s="52" t="s">
        <v>2189</v>
      </c>
      <c r="E5" s="53" t="s">
        <v>2190</v>
      </c>
      <c r="F5" s="54" t="s">
        <v>2191</v>
      </c>
    </row>
    <row r="6" spans="1:19">
      <c r="A6" s="111"/>
      <c r="B6" s="112"/>
      <c r="C6" s="56"/>
      <c r="D6" s="56"/>
      <c r="E6" s="57"/>
      <c r="F6" s="58"/>
    </row>
    <row r="7" spans="1:19">
      <c r="A7" s="113"/>
      <c r="B7" s="109"/>
      <c r="C7" s="48"/>
      <c r="D7" s="88"/>
      <c r="E7" s="114"/>
      <c r="F7" s="17" t="str">
        <f t="shared" ref="F7:F9" si="0">IF(ROUND(D7*(ROUND(E7,2)),2)=0,"",ROUND(D7*(ROUND(E7,2)),2))</f>
        <v/>
      </c>
    </row>
    <row r="8" spans="1:19" ht="12.95">
      <c r="A8" s="110" t="s">
        <v>2225</v>
      </c>
      <c r="B8" s="115" t="s">
        <v>2226</v>
      </c>
      <c r="C8" s="62"/>
      <c r="D8" s="63"/>
      <c r="E8" s="64"/>
      <c r="F8" s="17" t="str">
        <f t="shared" si="0"/>
        <v/>
      </c>
    </row>
    <row r="9" spans="1:19" ht="12.95">
      <c r="A9" s="110"/>
      <c r="B9" s="116"/>
      <c r="C9" s="62"/>
      <c r="D9" s="63"/>
      <c r="E9" s="64"/>
      <c r="F9" s="17" t="str">
        <f t="shared" si="0"/>
        <v/>
      </c>
      <c r="I9" s="117"/>
      <c r="J9" s="117"/>
      <c r="K9" s="117"/>
      <c r="L9" s="117"/>
      <c r="M9" s="117"/>
      <c r="N9" s="117"/>
      <c r="Q9" s="509"/>
      <c r="R9" s="509"/>
      <c r="S9" s="509"/>
    </row>
    <row r="10" spans="1:19" ht="26.1">
      <c r="A10" s="118" t="s">
        <v>208</v>
      </c>
      <c r="B10" s="119" t="s">
        <v>209</v>
      </c>
      <c r="C10" s="62"/>
      <c r="D10" s="62"/>
      <c r="E10" s="86"/>
      <c r="F10" s="17" t="str">
        <f>IF(ROUND(D10*(ROUND(E10,2)),2)=0,"",ROUND(D10*(ROUND(E10,2)),2))</f>
        <v/>
      </c>
      <c r="I10" s="120"/>
      <c r="J10" s="120"/>
      <c r="K10" s="120"/>
      <c r="L10" s="120"/>
      <c r="M10" s="120"/>
      <c r="N10" s="120"/>
      <c r="Q10" s="120"/>
      <c r="R10" s="120"/>
      <c r="S10" s="120"/>
    </row>
    <row r="11" spans="1:19" ht="12.95">
      <c r="A11" s="118"/>
      <c r="B11" s="121"/>
      <c r="C11" s="62"/>
      <c r="D11" s="62"/>
      <c r="E11" s="86"/>
      <c r="F11" s="17"/>
      <c r="H11" s="122"/>
      <c r="I11" s="123"/>
      <c r="J11" s="123"/>
      <c r="K11" s="123"/>
      <c r="L11" s="124"/>
      <c r="M11" s="123"/>
      <c r="N11" s="123"/>
      <c r="Q11" s="124"/>
      <c r="R11" s="123"/>
      <c r="S11" s="123"/>
    </row>
    <row r="12" spans="1:19" ht="14.45">
      <c r="A12" s="125" t="s">
        <v>210</v>
      </c>
      <c r="B12" s="126" t="s">
        <v>211</v>
      </c>
      <c r="C12" s="67" t="s">
        <v>2227</v>
      </c>
      <c r="D12" s="23">
        <v>2600</v>
      </c>
      <c r="E12" s="30"/>
      <c r="F12" s="68" t="str">
        <f>IFERROR(IF(ROUND(D12*(ROUND(E12,2)),2)=0,"",ROUND(D12*(ROUND(E12,2)),2)),"")</f>
        <v/>
      </c>
      <c r="H12" s="122"/>
      <c r="I12" s="123"/>
      <c r="J12" s="123"/>
      <c r="K12" s="123"/>
      <c r="L12" s="124"/>
      <c r="M12" s="123"/>
      <c r="N12" s="123"/>
      <c r="Q12" s="124"/>
      <c r="R12" s="123"/>
      <c r="S12" s="123"/>
    </row>
    <row r="13" spans="1:19" ht="12.95">
      <c r="A13" s="125"/>
      <c r="B13" s="126"/>
      <c r="C13" s="69"/>
      <c r="D13" s="70"/>
      <c r="E13" s="64"/>
      <c r="F13" s="71"/>
      <c r="H13" s="122"/>
      <c r="I13" s="123"/>
      <c r="J13" s="123"/>
      <c r="K13" s="123"/>
      <c r="L13" s="124"/>
      <c r="M13" s="123"/>
      <c r="N13" s="123"/>
      <c r="Q13" s="124"/>
      <c r="R13" s="123"/>
      <c r="S13" s="123"/>
    </row>
    <row r="14" spans="1:19" ht="14.45">
      <c r="A14" s="125" t="s">
        <v>213</v>
      </c>
      <c r="B14" s="126" t="s">
        <v>214</v>
      </c>
      <c r="C14" s="67" t="s">
        <v>2227</v>
      </c>
      <c r="D14" s="23">
        <v>2450</v>
      </c>
      <c r="E14" s="30"/>
      <c r="F14" s="68" t="str">
        <f>IFERROR(IF(ROUND(D14*(ROUND(E14,2)),2)=0,"",ROUND(D14*(ROUND(E14,2)),2)),"")</f>
        <v/>
      </c>
      <c r="I14" s="103"/>
    </row>
    <row r="15" spans="1:19">
      <c r="A15" s="125"/>
      <c r="B15" s="126"/>
      <c r="C15" s="67"/>
      <c r="D15" s="23"/>
      <c r="E15" s="72"/>
      <c r="F15" s="68"/>
    </row>
    <row r="16" spans="1:19" ht="14.45">
      <c r="A16" s="125" t="s">
        <v>215</v>
      </c>
      <c r="B16" s="126" t="s">
        <v>216</v>
      </c>
      <c r="C16" s="67" t="s">
        <v>2227</v>
      </c>
      <c r="D16" s="23">
        <v>830</v>
      </c>
      <c r="E16" s="30"/>
      <c r="F16" s="68" t="str">
        <f t="shared" ref="F16" si="1">IFERROR(IF(ROUND(D16*(ROUND(E16,2)),2)=0,"",ROUND(D16*(ROUND(E16,2)),2)),"")</f>
        <v/>
      </c>
      <c r="I16" s="117"/>
      <c r="J16" s="117"/>
      <c r="K16" s="117"/>
    </row>
    <row r="17" spans="1:19" ht="12.95">
      <c r="A17" s="125"/>
      <c r="B17" s="126"/>
      <c r="C17" s="69"/>
      <c r="D17" s="70"/>
      <c r="E17" s="64"/>
      <c r="F17" s="71"/>
      <c r="I17" s="120"/>
      <c r="J17" s="120"/>
      <c r="K17" s="120"/>
    </row>
    <row r="18" spans="1:19" ht="12.95">
      <c r="A18" s="118" t="s">
        <v>217</v>
      </c>
      <c r="B18" s="119" t="s">
        <v>218</v>
      </c>
      <c r="C18" s="69"/>
      <c r="D18" s="70"/>
      <c r="E18" s="64"/>
      <c r="F18" s="71"/>
      <c r="H18" s="122"/>
      <c r="I18" s="123"/>
      <c r="J18" s="123"/>
      <c r="K18" s="123"/>
    </row>
    <row r="19" spans="1:19" ht="12.95">
      <c r="A19" s="125"/>
      <c r="B19" s="126"/>
      <c r="C19" s="69"/>
      <c r="D19" s="70"/>
      <c r="E19" s="64"/>
      <c r="F19" s="71"/>
      <c r="H19" s="122"/>
      <c r="I19" s="124"/>
      <c r="J19" s="123"/>
      <c r="K19" s="123"/>
      <c r="L19" s="117"/>
      <c r="M19" s="117"/>
      <c r="N19" s="117"/>
      <c r="Q19" s="509"/>
      <c r="R19" s="509"/>
      <c r="S19" s="509"/>
    </row>
    <row r="20" spans="1:19" ht="14.45">
      <c r="A20" s="125" t="s">
        <v>219</v>
      </c>
      <c r="B20" s="126" t="s">
        <v>2228</v>
      </c>
      <c r="C20" s="67" t="s">
        <v>2227</v>
      </c>
      <c r="D20" s="23">
        <v>2250</v>
      </c>
      <c r="E20" s="30"/>
      <c r="F20" s="68" t="str">
        <f>IFERROR(IF(ROUND(D20*(ROUND(E20,2)),2)=0,"",ROUND(D20*(ROUND(E20,2)),2)),"")</f>
        <v/>
      </c>
      <c r="H20" s="122"/>
      <c r="I20" s="124"/>
      <c r="J20" s="123"/>
      <c r="K20" s="123"/>
      <c r="L20" s="120"/>
      <c r="M20" s="120"/>
      <c r="N20" s="120"/>
      <c r="Q20" s="120"/>
      <c r="R20" s="120"/>
      <c r="S20" s="120"/>
    </row>
    <row r="21" spans="1:19" ht="12.95">
      <c r="A21" s="125"/>
      <c r="B21" s="126"/>
      <c r="C21" s="69"/>
      <c r="D21" s="70"/>
      <c r="E21" s="64"/>
      <c r="F21" s="71"/>
      <c r="L21" s="124"/>
      <c r="M21" s="123"/>
      <c r="N21" s="123"/>
      <c r="Q21" s="124"/>
      <c r="R21" s="123"/>
      <c r="S21" s="123"/>
    </row>
    <row r="22" spans="1:19" ht="14.45">
      <c r="A22" s="125" t="s">
        <v>221</v>
      </c>
      <c r="B22" s="126" t="s">
        <v>2229</v>
      </c>
      <c r="C22" s="67" t="s">
        <v>2227</v>
      </c>
      <c r="D22" s="23">
        <v>2780</v>
      </c>
      <c r="E22" s="30"/>
      <c r="F22" s="68" t="str">
        <f>IFERROR(IF(ROUND(D22*(ROUND(E22,2)),2)=0,"",ROUND(D22*(ROUND(E22,2)),2)),"")</f>
        <v/>
      </c>
      <c r="L22" s="124"/>
      <c r="M22" s="123"/>
      <c r="N22" s="123"/>
      <c r="Q22" s="124"/>
      <c r="R22" s="123"/>
      <c r="S22" s="123"/>
    </row>
    <row r="23" spans="1:19" ht="12.95">
      <c r="A23" s="125"/>
      <c r="B23" s="126"/>
      <c r="C23" s="69"/>
      <c r="D23" s="70"/>
      <c r="E23" s="64"/>
      <c r="F23" s="71"/>
      <c r="L23" s="124"/>
      <c r="M23" s="123"/>
      <c r="N23" s="123"/>
      <c r="Q23" s="124"/>
      <c r="R23" s="123"/>
      <c r="S23" s="123"/>
    </row>
    <row r="24" spans="1:19" ht="14.45">
      <c r="A24" s="125" t="s">
        <v>223</v>
      </c>
      <c r="B24" s="126" t="s">
        <v>224</v>
      </c>
      <c r="C24" s="67" t="s">
        <v>2227</v>
      </c>
      <c r="D24" s="23">
        <v>1000</v>
      </c>
      <c r="E24" s="30"/>
      <c r="F24" s="68" t="str">
        <f>IFERROR(IF(ROUND(D24*(ROUND(E24,2)),2)=0,"",ROUND(D24*(ROUND(E24,2)),2)),"")</f>
        <v/>
      </c>
      <c r="H24" s="122"/>
    </row>
    <row r="25" spans="1:19" ht="12.95">
      <c r="A25" s="125"/>
      <c r="B25" s="126"/>
      <c r="C25" s="69"/>
      <c r="D25" s="70"/>
      <c r="E25" s="64"/>
      <c r="F25" s="71"/>
      <c r="H25" s="122"/>
    </row>
    <row r="26" spans="1:19" ht="14.45">
      <c r="A26" s="125" t="s">
        <v>225</v>
      </c>
      <c r="B26" s="126" t="s">
        <v>226</v>
      </c>
      <c r="C26" s="67" t="s">
        <v>2227</v>
      </c>
      <c r="D26" s="23">
        <v>1500</v>
      </c>
      <c r="E26" s="30"/>
      <c r="F26" s="68" t="str">
        <f>IFERROR(IF(ROUND(D26*(ROUND(E26,2)),2)=0,"",ROUND(D26*(ROUND(E26,2)),2)),"")</f>
        <v/>
      </c>
      <c r="H26" s="122"/>
    </row>
    <row r="27" spans="1:19">
      <c r="A27" s="125"/>
      <c r="B27" s="126"/>
      <c r="C27" s="69"/>
      <c r="D27" s="70"/>
      <c r="E27" s="64"/>
      <c r="F27" s="71"/>
    </row>
    <row r="28" spans="1:19">
      <c r="A28" s="125" t="s">
        <v>227</v>
      </c>
      <c r="B28" s="126" t="s">
        <v>2230</v>
      </c>
      <c r="C28" s="67" t="s">
        <v>10</v>
      </c>
      <c r="D28" s="23">
        <v>9</v>
      </c>
      <c r="E28" s="30"/>
      <c r="F28" s="68" t="str">
        <f>IFERROR(IF(ROUND(D28*(ROUND(E28,2)),2)=0,"",ROUND(D28*(ROUND(E28,2)),2)),"")</f>
        <v/>
      </c>
    </row>
    <row r="29" spans="1:19">
      <c r="A29" s="125"/>
      <c r="B29" s="126"/>
      <c r="C29" s="69"/>
      <c r="D29" s="70"/>
      <c r="E29" s="64"/>
      <c r="F29" s="71"/>
    </row>
    <row r="30" spans="1:19">
      <c r="A30" s="125" t="s">
        <v>229</v>
      </c>
      <c r="B30" s="126" t="s">
        <v>2231</v>
      </c>
      <c r="C30" s="67" t="s">
        <v>10</v>
      </c>
      <c r="D30" s="23">
        <v>18</v>
      </c>
      <c r="E30" s="30"/>
      <c r="F30" s="68" t="str">
        <f>IFERROR(IF(ROUND(D30*(ROUND(E30,2)),2)=0,"",ROUND(D30*(ROUND(E30,2)),2)),"")</f>
        <v/>
      </c>
    </row>
    <row r="31" spans="1:19" ht="12.95">
      <c r="A31" s="125"/>
      <c r="B31" s="126"/>
      <c r="C31" s="69"/>
      <c r="D31" s="70"/>
      <c r="E31" s="64"/>
      <c r="F31" s="71"/>
      <c r="Q31" s="509"/>
      <c r="R31" s="509"/>
      <c r="S31" s="509"/>
    </row>
    <row r="32" spans="1:19" ht="12.95">
      <c r="A32" s="118" t="s">
        <v>233</v>
      </c>
      <c r="B32" s="127" t="s">
        <v>234</v>
      </c>
      <c r="C32" s="62"/>
      <c r="D32" s="62"/>
      <c r="E32" s="86"/>
      <c r="F32" s="17"/>
      <c r="Q32" s="120"/>
      <c r="R32" s="120"/>
      <c r="S32" s="120"/>
    </row>
    <row r="33" spans="1:19" ht="12.95">
      <c r="A33" s="125"/>
      <c r="B33" s="126"/>
      <c r="C33" s="62"/>
      <c r="D33" s="62"/>
      <c r="E33" s="86"/>
      <c r="F33" s="17"/>
      <c r="Q33" s="124"/>
      <c r="R33" s="123"/>
      <c r="S33" s="123"/>
    </row>
    <row r="34" spans="1:19" ht="12.95">
      <c r="A34" s="118" t="s">
        <v>235</v>
      </c>
      <c r="B34" s="127" t="s">
        <v>236</v>
      </c>
      <c r="C34" s="67" t="s">
        <v>2194</v>
      </c>
      <c r="D34" s="23" t="s">
        <v>2194</v>
      </c>
      <c r="E34" s="72" t="s">
        <v>2194</v>
      </c>
      <c r="F34" s="68" t="str">
        <f>IFERROR(IF(ROUND(D34*(ROUND(E34,2)),2)=0,"",ROUND(D34*(ROUND(E34,2)),2)),"")</f>
        <v/>
      </c>
      <c r="L34" s="117"/>
      <c r="M34" s="117"/>
      <c r="N34" s="117"/>
      <c r="Q34" s="124"/>
      <c r="R34" s="123"/>
      <c r="S34" s="123"/>
    </row>
    <row r="35" spans="1:19" ht="12.95">
      <c r="A35" s="118"/>
      <c r="B35" s="127"/>
      <c r="C35" s="67"/>
      <c r="D35" s="23"/>
      <c r="E35" s="72"/>
      <c r="F35" s="68"/>
      <c r="I35" s="117"/>
      <c r="J35" s="117"/>
      <c r="K35" s="117"/>
      <c r="L35" s="120"/>
      <c r="M35" s="120"/>
      <c r="N35" s="120"/>
      <c r="Q35" s="124"/>
      <c r="R35" s="123"/>
      <c r="S35" s="123"/>
    </row>
    <row r="36" spans="1:19" ht="14.45">
      <c r="A36" s="125" t="s">
        <v>237</v>
      </c>
      <c r="B36" s="126" t="s">
        <v>238</v>
      </c>
      <c r="C36" s="67" t="s">
        <v>2227</v>
      </c>
      <c r="D36" s="23">
        <v>1240</v>
      </c>
      <c r="E36" s="30"/>
      <c r="F36" s="68" t="str">
        <f>IFERROR(IF(ROUND(D36*(ROUND(E36,2)),2)=0,"",ROUND(D36*(ROUND(E36,2)),2)),"")</f>
        <v/>
      </c>
      <c r="I36" s="120"/>
      <c r="J36" s="120"/>
      <c r="K36" s="120"/>
      <c r="L36" s="124"/>
      <c r="M36" s="123"/>
      <c r="N36" s="123"/>
    </row>
    <row r="37" spans="1:19" ht="12.95">
      <c r="A37" s="125"/>
      <c r="B37" s="126"/>
      <c r="C37" s="69"/>
      <c r="D37" s="70"/>
      <c r="E37" s="64"/>
      <c r="F37" s="71"/>
      <c r="H37" s="122"/>
      <c r="I37" s="123"/>
      <c r="J37" s="123"/>
      <c r="K37" s="123"/>
      <c r="L37" s="124"/>
      <c r="M37" s="123"/>
      <c r="N37" s="123"/>
    </row>
    <row r="38" spans="1:19" ht="14.45">
      <c r="A38" s="125" t="s">
        <v>239</v>
      </c>
      <c r="B38" s="126" t="s">
        <v>240</v>
      </c>
      <c r="C38" s="67" t="s">
        <v>2227</v>
      </c>
      <c r="D38" s="23">
        <v>1170</v>
      </c>
      <c r="E38" s="30"/>
      <c r="F38" s="68" t="str">
        <f>IFERROR(IF(ROUND(D38*(ROUND(E38,2)),2)=0,"",ROUND(D38*(ROUND(E38,2)),2)),"")</f>
        <v/>
      </c>
      <c r="H38" s="122"/>
      <c r="I38" s="123"/>
      <c r="J38" s="123"/>
      <c r="K38" s="123"/>
      <c r="L38" s="124"/>
      <c r="M38" s="123"/>
      <c r="N38" s="123"/>
    </row>
    <row r="39" spans="1:19" ht="12.95">
      <c r="A39" s="125"/>
      <c r="B39" s="126"/>
      <c r="C39" s="126"/>
      <c r="D39" s="126"/>
      <c r="E39" s="126"/>
      <c r="F39" s="68"/>
      <c r="H39" s="122"/>
    </row>
    <row r="40" spans="1:19" ht="14.45">
      <c r="A40" s="125" t="s">
        <v>241</v>
      </c>
      <c r="B40" s="126" t="s">
        <v>242</v>
      </c>
      <c r="C40" s="67" t="s">
        <v>2227</v>
      </c>
      <c r="D40" s="23">
        <v>396</v>
      </c>
      <c r="E40" s="30"/>
      <c r="F40" s="68" t="str">
        <f>IFERROR(IF(ROUND(D40*(ROUND(E40,2)),2)=0,"",ROUND(D40*(ROUND(E40,2)),2)),"")</f>
        <v/>
      </c>
      <c r="H40" s="122"/>
      <c r="J40" s="41"/>
    </row>
    <row r="41" spans="1:19" ht="12.95">
      <c r="A41" s="125"/>
      <c r="B41" s="126"/>
      <c r="C41" s="69"/>
      <c r="D41" s="70"/>
      <c r="E41" s="64"/>
      <c r="F41" s="71"/>
      <c r="H41" s="122"/>
      <c r="I41" s="122"/>
      <c r="J41" s="128"/>
      <c r="K41" s="129"/>
    </row>
    <row r="42" spans="1:19" ht="14.45">
      <c r="A42" s="125" t="s">
        <v>243</v>
      </c>
      <c r="B42" s="126" t="s">
        <v>244</v>
      </c>
      <c r="C42" s="67" t="s">
        <v>2227</v>
      </c>
      <c r="D42" s="23">
        <v>280</v>
      </c>
      <c r="E42" s="30"/>
      <c r="F42" s="68" t="str">
        <f>IFERROR(IF(ROUND(D42*(ROUND(E42,2)),2)=0,"",ROUND(D42*(ROUND(E42,2)),2)),"")</f>
        <v/>
      </c>
    </row>
    <row r="43" spans="1:19" ht="12.95">
      <c r="A43" s="125"/>
      <c r="B43" s="126"/>
      <c r="C43" s="126"/>
      <c r="D43" s="126"/>
      <c r="E43" s="126"/>
      <c r="F43" s="68"/>
      <c r="H43" s="130"/>
      <c r="I43" s="130"/>
      <c r="J43" s="131"/>
      <c r="K43" s="129"/>
    </row>
    <row r="44" spans="1:19" ht="12.95">
      <c r="A44" s="118" t="s">
        <v>245</v>
      </c>
      <c r="B44" s="127" t="s">
        <v>246</v>
      </c>
      <c r="C44" s="67" t="s">
        <v>2194</v>
      </c>
      <c r="D44" s="23" t="s">
        <v>2194</v>
      </c>
      <c r="E44" s="72" t="s">
        <v>2194</v>
      </c>
      <c r="F44" s="68" t="str">
        <f>IFERROR(IF(ROUND(D44*(ROUND(E44,2)),2)=0,"",ROUND(D44*(ROUND(E44,2)),2)),"")</f>
        <v/>
      </c>
      <c r="H44" s="122"/>
      <c r="I44" s="130"/>
      <c r="J44" s="131"/>
      <c r="K44" s="129"/>
    </row>
    <row r="45" spans="1:19" ht="12.95">
      <c r="A45" s="125"/>
      <c r="B45" s="126"/>
      <c r="C45" s="69"/>
      <c r="D45" s="70"/>
      <c r="E45" s="64"/>
      <c r="F45" s="71"/>
      <c r="H45" s="122"/>
      <c r="I45" s="130"/>
      <c r="J45" s="131"/>
      <c r="K45" s="129"/>
      <c r="L45" s="41"/>
    </row>
    <row r="46" spans="1:19" ht="14.45">
      <c r="A46" s="125" t="s">
        <v>247</v>
      </c>
      <c r="B46" s="126" t="s">
        <v>238</v>
      </c>
      <c r="C46" s="67" t="s">
        <v>2227</v>
      </c>
      <c r="D46" s="23">
        <v>3720</v>
      </c>
      <c r="E46" s="30"/>
      <c r="F46" s="68" t="str">
        <f>IFERROR(IF(ROUND(D46*(ROUND(E46,2)),2)=0,"",ROUND(D46*(ROUND(E46,2)),2)),"")</f>
        <v/>
      </c>
      <c r="H46" s="130"/>
      <c r="I46" s="130"/>
      <c r="J46" s="132"/>
      <c r="K46" s="129"/>
      <c r="L46" s="41"/>
    </row>
    <row r="47" spans="1:19" ht="12.95">
      <c r="A47" s="125"/>
      <c r="B47" s="126"/>
      <c r="C47" s="126"/>
      <c r="D47" s="126"/>
      <c r="E47" s="126"/>
      <c r="F47" s="68"/>
      <c r="H47" s="122"/>
      <c r="I47" s="130"/>
      <c r="J47" s="132"/>
      <c r="K47" s="129"/>
      <c r="L47" s="41"/>
    </row>
    <row r="48" spans="1:19" ht="14.45">
      <c r="A48" s="125" t="s">
        <v>248</v>
      </c>
      <c r="B48" s="126" t="s">
        <v>240</v>
      </c>
      <c r="C48" s="67" t="s">
        <v>2227</v>
      </c>
      <c r="D48" s="23">
        <v>3505</v>
      </c>
      <c r="E48" s="30"/>
      <c r="F48" s="68" t="str">
        <f>IFERROR(IF(ROUND(D48*(ROUND(E48,2)),2)=0,"",ROUND(D48*(ROUND(E48,2)),2)),"")</f>
        <v/>
      </c>
      <c r="K48" s="129"/>
    </row>
    <row r="49" spans="1:6">
      <c r="A49" s="125"/>
      <c r="B49" s="126"/>
      <c r="C49" s="69"/>
      <c r="D49" s="70"/>
      <c r="E49" s="64"/>
      <c r="F49" s="71"/>
    </row>
    <row r="50" spans="1:6" ht="14.45">
      <c r="A50" s="125" t="s">
        <v>249</v>
      </c>
      <c r="B50" s="126" t="s">
        <v>242</v>
      </c>
      <c r="C50" s="67" t="s">
        <v>2227</v>
      </c>
      <c r="D50" s="23">
        <v>1190</v>
      </c>
      <c r="E50" s="30"/>
      <c r="F50" s="68" t="str">
        <f>IFERROR(IF(ROUND(D50*(ROUND(E50,2)),2)=0,"",ROUND(D50*(ROUND(E50,2)),2)),"")</f>
        <v/>
      </c>
    </row>
    <row r="51" spans="1:6">
      <c r="A51" s="125"/>
      <c r="B51" s="126"/>
      <c r="C51" s="126"/>
      <c r="D51" s="126"/>
      <c r="E51" s="126"/>
      <c r="F51" s="68"/>
    </row>
    <row r="52" spans="1:6" ht="14.45">
      <c r="A52" s="125" t="s">
        <v>250</v>
      </c>
      <c r="B52" s="126" t="s">
        <v>251</v>
      </c>
      <c r="C52" s="67" t="s">
        <v>2227</v>
      </c>
      <c r="D52" s="23">
        <v>4210</v>
      </c>
      <c r="E52" s="30"/>
      <c r="F52" s="68" t="str">
        <f>IFERROR(IF(ROUND(D52*(ROUND(E52,2)),2)=0,"",ROUND(D52*(ROUND(E52,2)),2)),"")</f>
        <v/>
      </c>
    </row>
    <row r="53" spans="1:6" ht="12.95">
      <c r="A53" s="118"/>
      <c r="B53" s="127"/>
      <c r="C53" s="67"/>
      <c r="D53" s="23"/>
      <c r="E53" s="72"/>
      <c r="F53" s="68"/>
    </row>
    <row r="54" spans="1:6">
      <c r="A54" s="125"/>
      <c r="B54" s="116"/>
      <c r="C54" s="126"/>
      <c r="D54" s="126"/>
      <c r="E54" s="126"/>
      <c r="F54" s="71"/>
    </row>
    <row r="55" spans="1:6">
      <c r="A55" s="125"/>
      <c r="B55" s="126"/>
      <c r="C55" s="126"/>
      <c r="D55" s="126"/>
      <c r="E55" s="126"/>
      <c r="F55" s="68"/>
    </row>
    <row r="56" spans="1:6">
      <c r="A56" s="125"/>
      <c r="B56" s="116"/>
      <c r="C56" s="126"/>
      <c r="D56" s="126"/>
      <c r="E56" s="126"/>
      <c r="F56" s="71"/>
    </row>
    <row r="57" spans="1:6">
      <c r="A57" s="125"/>
      <c r="B57" s="126"/>
      <c r="C57" s="126"/>
      <c r="D57" s="126"/>
      <c r="E57" s="126"/>
      <c r="F57" s="68"/>
    </row>
    <row r="58" spans="1:6">
      <c r="A58" s="125"/>
      <c r="B58" s="133"/>
      <c r="C58" s="62"/>
      <c r="D58" s="62"/>
      <c r="E58" s="86"/>
      <c r="F58" s="17"/>
    </row>
    <row r="59" spans="1:6">
      <c r="A59" s="125"/>
      <c r="B59" s="126"/>
      <c r="C59" s="62"/>
      <c r="D59" s="26"/>
      <c r="E59" s="134"/>
      <c r="F59" s="17"/>
    </row>
    <row r="60" spans="1:6">
      <c r="A60" s="125"/>
      <c r="B60" s="133"/>
      <c r="C60" s="62"/>
      <c r="D60" s="63"/>
      <c r="E60" s="86"/>
      <c r="F60" s="17"/>
    </row>
    <row r="61" spans="1:6" ht="12.95">
      <c r="A61" s="135"/>
      <c r="B61" s="136"/>
      <c r="C61" s="77"/>
      <c r="D61" s="77"/>
      <c r="E61" s="78"/>
      <c r="F61" s="18"/>
    </row>
    <row r="62" spans="1:6" ht="12.95">
      <c r="A62" s="137" t="s">
        <v>2225</v>
      </c>
      <c r="B62" s="107" t="s">
        <v>2212</v>
      </c>
      <c r="C62" s="44"/>
      <c r="D62" s="44"/>
      <c r="E62" s="79"/>
      <c r="F62" s="80">
        <f>SUM(F7:F60)</f>
        <v>0</v>
      </c>
    </row>
    <row r="63" spans="1:6" ht="12.95">
      <c r="A63" s="138" t="str">
        <f>$A$1</f>
        <v>CONTRACT SANRAL X.002-158-2023/1</v>
      </c>
      <c r="B63" s="139"/>
      <c r="C63" s="77"/>
      <c r="D63" s="77"/>
      <c r="E63" s="140"/>
      <c r="F63" s="33"/>
    </row>
    <row r="64" spans="1:6" ht="42" customHeight="1">
      <c r="A64" s="141" t="s">
        <v>2196</v>
      </c>
      <c r="B64" s="508" t="str">
        <f>$B$2</f>
        <v>THE ROUTINE ROAD MAINTENANCE OF NATIONAL ROAD N12 SECTION 17 (km 18.9 - 57.45), N14 SECTION 13 (km 49.7 - 67.96), R54 SECTION 1 (km 22.1 - 41.66), R500 SECTION 1 (km 29.2 - 65.1) AND R501 SECTION 3 (km 33.7 - 68.62)</v>
      </c>
      <c r="C64" s="508"/>
      <c r="D64" s="508"/>
      <c r="E64" s="505" t="s">
        <v>2223</v>
      </c>
      <c r="F64" s="505"/>
    </row>
    <row r="65" spans="1:6" ht="12.95">
      <c r="A65" s="106" t="str">
        <f>$A$3</f>
        <v>PART B : OPERATIONAL</v>
      </c>
      <c r="B65" s="107"/>
      <c r="C65" s="44"/>
      <c r="D65" s="44"/>
      <c r="E65" s="45"/>
      <c r="F65" s="46"/>
    </row>
    <row r="66" spans="1:6">
      <c r="A66" s="108"/>
      <c r="B66" s="109"/>
      <c r="C66" s="48"/>
      <c r="D66" s="48"/>
      <c r="E66" s="49"/>
      <c r="F66" s="50"/>
    </row>
    <row r="67" spans="1:6" ht="12.95">
      <c r="A67" s="110" t="s">
        <v>2186</v>
      </c>
      <c r="B67" s="110" t="s">
        <v>2187</v>
      </c>
      <c r="C67" s="52" t="s">
        <v>2188</v>
      </c>
      <c r="D67" s="52" t="s">
        <v>2189</v>
      </c>
      <c r="E67" s="53" t="s">
        <v>2190</v>
      </c>
      <c r="F67" s="54" t="s">
        <v>2191</v>
      </c>
    </row>
    <row r="68" spans="1:6">
      <c r="A68" s="111"/>
      <c r="B68" s="112"/>
      <c r="C68" s="56"/>
      <c r="D68" s="56"/>
      <c r="E68" s="57"/>
      <c r="F68" s="58"/>
    </row>
    <row r="69" spans="1:6">
      <c r="A69" s="113"/>
      <c r="B69" s="109"/>
      <c r="C69" s="48"/>
      <c r="D69" s="28"/>
      <c r="E69" s="20"/>
      <c r="F69" s="17"/>
    </row>
    <row r="70" spans="1:6" ht="12.95">
      <c r="A70" s="118" t="s">
        <v>252</v>
      </c>
      <c r="B70" s="142" t="s">
        <v>253</v>
      </c>
      <c r="C70" s="67"/>
      <c r="D70" s="23"/>
      <c r="E70" s="72"/>
      <c r="F70" s="68" t="str">
        <f>IFERROR(IF(ROUND(D70*(ROUND(E70,2)),2)=0,"",ROUND(D70*(ROUND(E70,2)),2)),"")</f>
        <v/>
      </c>
    </row>
    <row r="71" spans="1:6">
      <c r="A71" s="125"/>
      <c r="B71" s="133"/>
      <c r="C71" s="69"/>
      <c r="D71" s="70"/>
      <c r="E71" s="64"/>
      <c r="F71" s="71"/>
    </row>
    <row r="72" spans="1:6">
      <c r="A72" s="125" t="s">
        <v>254</v>
      </c>
      <c r="B72" s="126" t="s">
        <v>238</v>
      </c>
      <c r="C72" s="67" t="s">
        <v>255</v>
      </c>
      <c r="D72" s="23">
        <v>3100</v>
      </c>
      <c r="E72" s="30"/>
      <c r="F72" s="68" t="str">
        <f t="shared" ref="F72:F77" si="2">IF(ROUND(D72*(ROUND(E72,2)),2)=0,"",ROUND(D72*(ROUND(E72,2)),2))</f>
        <v/>
      </c>
    </row>
    <row r="73" spans="1:6">
      <c r="A73" s="125"/>
      <c r="B73" s="133"/>
      <c r="C73" s="62"/>
      <c r="D73" s="62"/>
      <c r="E73" s="86"/>
      <c r="F73" s="17" t="str">
        <f t="shared" si="2"/>
        <v/>
      </c>
    </row>
    <row r="74" spans="1:6">
      <c r="A74" s="125" t="s">
        <v>256</v>
      </c>
      <c r="B74" s="126" t="s">
        <v>240</v>
      </c>
      <c r="C74" s="67" t="s">
        <v>255</v>
      </c>
      <c r="D74" s="23">
        <v>2925</v>
      </c>
      <c r="E74" s="30"/>
      <c r="F74" s="68" t="str">
        <f t="shared" si="2"/>
        <v/>
      </c>
    </row>
    <row r="75" spans="1:6">
      <c r="A75" s="125"/>
      <c r="B75" s="133"/>
      <c r="C75" s="62"/>
      <c r="D75" s="62"/>
      <c r="E75" s="86"/>
      <c r="F75" s="17" t="str">
        <f t="shared" si="2"/>
        <v/>
      </c>
    </row>
    <row r="76" spans="1:6">
      <c r="A76" s="125" t="s">
        <v>257</v>
      </c>
      <c r="B76" s="126" t="s">
        <v>242</v>
      </c>
      <c r="C76" s="67" t="s">
        <v>255</v>
      </c>
      <c r="D76" s="23">
        <v>990</v>
      </c>
      <c r="E76" s="30"/>
      <c r="F76" s="68" t="str">
        <f t="shared" si="2"/>
        <v/>
      </c>
    </row>
    <row r="77" spans="1:6">
      <c r="A77" s="125"/>
      <c r="B77" s="126"/>
      <c r="C77" s="62"/>
      <c r="D77" s="62"/>
      <c r="E77" s="86"/>
      <c r="F77" s="17" t="str">
        <f t="shared" si="2"/>
        <v/>
      </c>
    </row>
    <row r="78" spans="1:6" ht="12.95">
      <c r="A78" s="118" t="s">
        <v>258</v>
      </c>
      <c r="B78" s="121" t="s">
        <v>259</v>
      </c>
      <c r="C78" s="62"/>
      <c r="D78" s="62"/>
      <c r="E78" s="86"/>
      <c r="F78" s="17" t="str">
        <f t="shared" ref="F78:F86" si="3">IF(ROUND(D78*(ROUND(E78,2)),2)=0,"",ROUND(D78*(ROUND(E78,2)),2))</f>
        <v/>
      </c>
    </row>
    <row r="79" spans="1:6">
      <c r="A79" s="125"/>
      <c r="B79" s="133"/>
      <c r="C79" s="62"/>
      <c r="D79" s="62"/>
      <c r="E79" s="86"/>
      <c r="F79" s="17" t="str">
        <f t="shared" si="3"/>
        <v/>
      </c>
    </row>
    <row r="80" spans="1:6" ht="12.95">
      <c r="A80" s="118" t="s">
        <v>260</v>
      </c>
      <c r="B80" s="121" t="s">
        <v>261</v>
      </c>
      <c r="C80" s="62"/>
      <c r="D80" s="62"/>
      <c r="E80" s="86"/>
      <c r="F80" s="17" t="str">
        <f t="shared" si="3"/>
        <v/>
      </c>
    </row>
    <row r="81" spans="1:11">
      <c r="A81" s="125"/>
      <c r="B81" s="133"/>
      <c r="C81" s="62"/>
      <c r="D81" s="62"/>
      <c r="E81" s="86"/>
      <c r="F81" s="17" t="str">
        <f t="shared" si="3"/>
        <v/>
      </c>
    </row>
    <row r="82" spans="1:11">
      <c r="A82" s="125" t="s">
        <v>262</v>
      </c>
      <c r="B82" s="126" t="s">
        <v>238</v>
      </c>
      <c r="C82" s="67" t="s">
        <v>255</v>
      </c>
      <c r="D82" s="23">
        <v>3100</v>
      </c>
      <c r="E82" s="30"/>
      <c r="F82" s="68" t="str">
        <f t="shared" si="3"/>
        <v/>
      </c>
    </row>
    <row r="83" spans="1:11">
      <c r="A83" s="125"/>
      <c r="B83" s="133"/>
      <c r="C83" s="62"/>
      <c r="D83" s="62"/>
      <c r="E83" s="86"/>
      <c r="F83" s="17" t="str">
        <f t="shared" si="3"/>
        <v/>
      </c>
    </row>
    <row r="84" spans="1:11">
      <c r="A84" s="125" t="s">
        <v>263</v>
      </c>
      <c r="B84" s="126" t="s">
        <v>240</v>
      </c>
      <c r="C84" s="67" t="s">
        <v>255</v>
      </c>
      <c r="D84" s="23">
        <v>2925</v>
      </c>
      <c r="E84" s="30"/>
      <c r="F84" s="68" t="str">
        <f t="shared" si="3"/>
        <v/>
      </c>
    </row>
    <row r="85" spans="1:11">
      <c r="A85" s="125"/>
      <c r="B85" s="133"/>
      <c r="C85" s="62"/>
      <c r="D85" s="62"/>
      <c r="E85" s="86"/>
      <c r="F85" s="17" t="str">
        <f t="shared" si="3"/>
        <v/>
      </c>
      <c r="I85" s="74"/>
    </row>
    <row r="86" spans="1:11">
      <c r="A86" s="125" t="s">
        <v>264</v>
      </c>
      <c r="B86" s="126" t="s">
        <v>242</v>
      </c>
      <c r="C86" s="67" t="s">
        <v>255</v>
      </c>
      <c r="D86" s="23">
        <v>990</v>
      </c>
      <c r="E86" s="30"/>
      <c r="F86" s="68" t="str">
        <f t="shared" si="3"/>
        <v/>
      </c>
    </row>
    <row r="87" spans="1:11">
      <c r="A87" s="125"/>
      <c r="B87" s="126"/>
      <c r="C87" s="69"/>
      <c r="D87" s="70"/>
      <c r="E87" s="64"/>
      <c r="F87" s="71"/>
    </row>
    <row r="88" spans="1:11" ht="12.95">
      <c r="A88" s="118" t="s">
        <v>265</v>
      </c>
      <c r="B88" s="127" t="s">
        <v>266</v>
      </c>
      <c r="C88" s="67" t="s">
        <v>2194</v>
      </c>
      <c r="D88" s="23" t="s">
        <v>2194</v>
      </c>
      <c r="E88" s="72" t="s">
        <v>2194</v>
      </c>
      <c r="F88" s="68" t="str">
        <f>IFERROR(IF(ROUND(D88*(ROUND(E88,2)),2)=0,"",ROUND(D88*(ROUND(E88,2)),2)),"")</f>
        <v/>
      </c>
      <c r="I88" s="117"/>
      <c r="J88" s="117"/>
      <c r="K88" s="117"/>
    </row>
    <row r="89" spans="1:11" ht="12.95">
      <c r="A89" s="125"/>
      <c r="B89" s="126"/>
      <c r="C89" s="69"/>
      <c r="D89" s="70"/>
      <c r="E89" s="64"/>
      <c r="F89" s="71"/>
      <c r="I89" s="120"/>
      <c r="J89" s="120"/>
      <c r="K89" s="120"/>
    </row>
    <row r="90" spans="1:11">
      <c r="A90" s="125" t="s">
        <v>267</v>
      </c>
      <c r="B90" s="126" t="s">
        <v>238</v>
      </c>
      <c r="C90" s="67" t="s">
        <v>255</v>
      </c>
      <c r="D90" s="23">
        <v>345</v>
      </c>
      <c r="E90" s="30"/>
      <c r="F90" s="68" t="str">
        <f>IFERROR(IF(ROUND(D90*(ROUND(E90,2)),2)=0,"",ROUND(D90*(ROUND(E90,2)),2)),"")</f>
        <v/>
      </c>
    </row>
    <row r="91" spans="1:11">
      <c r="A91" s="125"/>
      <c r="B91" s="126"/>
      <c r="C91" s="69"/>
      <c r="D91" s="70"/>
      <c r="E91" s="64"/>
      <c r="F91" s="71"/>
    </row>
    <row r="92" spans="1:11">
      <c r="A92" s="125" t="s">
        <v>268</v>
      </c>
      <c r="B92" s="126" t="s">
        <v>240</v>
      </c>
      <c r="C92" s="67" t="s">
        <v>255</v>
      </c>
      <c r="D92" s="23">
        <v>175</v>
      </c>
      <c r="E92" s="30"/>
      <c r="F92" s="68" t="str">
        <f>IFERROR(IF(ROUND(D92*(ROUND(E92,2)),2)=0,"",ROUND(D92*(ROUND(E92,2)),2)),"")</f>
        <v/>
      </c>
    </row>
    <row r="93" spans="1:11">
      <c r="A93" s="125"/>
      <c r="B93" s="116"/>
      <c r="C93" s="69"/>
      <c r="D93" s="70"/>
      <c r="E93" s="64"/>
      <c r="F93" s="71"/>
    </row>
    <row r="94" spans="1:11">
      <c r="A94" s="125" t="s">
        <v>269</v>
      </c>
      <c r="B94" s="126" t="s">
        <v>242</v>
      </c>
      <c r="C94" s="67" t="s">
        <v>255</v>
      </c>
      <c r="D94" s="23">
        <v>50</v>
      </c>
      <c r="E94" s="30"/>
      <c r="F94" s="68" t="str">
        <f>IFERROR(IF(ROUND(D94*(ROUND(E94,2)),2)=0,"",ROUND(D94*(ROUND(E94,2)),2)),"")</f>
        <v/>
      </c>
    </row>
    <row r="95" spans="1:11">
      <c r="A95" s="125"/>
      <c r="B95" s="116"/>
      <c r="C95" s="69"/>
      <c r="D95" s="70"/>
      <c r="E95" s="64"/>
      <c r="F95" s="71"/>
    </row>
    <row r="96" spans="1:11" ht="12.95">
      <c r="A96" s="118" t="s">
        <v>275</v>
      </c>
      <c r="B96" s="127" t="s">
        <v>276</v>
      </c>
      <c r="C96" s="67"/>
      <c r="D96" s="23"/>
      <c r="E96" s="72"/>
      <c r="F96" s="68" t="str">
        <f>IFERROR(IF(ROUND(D96*(ROUND(E96,2)),2)=0,"",ROUND(D96*(ROUND(E96,2)),2)),"")</f>
        <v/>
      </c>
    </row>
    <row r="97" spans="1:6">
      <c r="A97" s="125"/>
      <c r="B97" s="116"/>
      <c r="C97" s="69"/>
      <c r="D97" s="70"/>
      <c r="E97" s="64"/>
      <c r="F97" s="71"/>
    </row>
    <row r="98" spans="1:6">
      <c r="A98" s="125" t="s">
        <v>277</v>
      </c>
      <c r="B98" s="133" t="s">
        <v>278</v>
      </c>
      <c r="C98" s="67" t="s">
        <v>10</v>
      </c>
      <c r="D98" s="23">
        <v>9</v>
      </c>
      <c r="E98" s="30"/>
      <c r="F98" s="68" t="str">
        <f t="shared" ref="F98:F100" si="4">IF(ROUND(D98*(ROUND(E98,2)),2)=0,"",ROUND(D98*(ROUND(E98,2)),2))</f>
        <v/>
      </c>
    </row>
    <row r="99" spans="1:6">
      <c r="A99" s="125"/>
      <c r="B99" s="133"/>
      <c r="C99" s="62"/>
      <c r="D99" s="62"/>
      <c r="E99" s="86"/>
      <c r="F99" s="17" t="str">
        <f t="shared" si="4"/>
        <v/>
      </c>
    </row>
    <row r="100" spans="1:6">
      <c r="A100" s="125" t="s">
        <v>279</v>
      </c>
      <c r="B100" s="133" t="s">
        <v>280</v>
      </c>
      <c r="C100" s="67" t="s">
        <v>10</v>
      </c>
      <c r="D100" s="23">
        <v>18</v>
      </c>
      <c r="E100" s="30"/>
      <c r="F100" s="68" t="str">
        <f t="shared" si="4"/>
        <v/>
      </c>
    </row>
    <row r="101" spans="1:6">
      <c r="A101" s="125"/>
      <c r="B101" s="116"/>
      <c r="C101" s="69"/>
      <c r="D101" s="70"/>
      <c r="E101" s="64"/>
      <c r="F101" s="71"/>
    </row>
    <row r="102" spans="1:6" ht="12.95">
      <c r="A102" s="118" t="s">
        <v>281</v>
      </c>
      <c r="B102" s="127" t="s">
        <v>282</v>
      </c>
      <c r="C102" s="67"/>
      <c r="D102" s="23" t="s">
        <v>2194</v>
      </c>
      <c r="E102" s="72"/>
      <c r="F102" s="68" t="str">
        <f>IFERROR(IF(ROUND(D102*(ROUND(E102,2)),2)=0,"",ROUND(D102*(ROUND(E102,2)),2)),"")</f>
        <v/>
      </c>
    </row>
    <row r="103" spans="1:6">
      <c r="A103" s="125"/>
      <c r="B103" s="116"/>
      <c r="C103" s="69"/>
      <c r="D103" s="70"/>
      <c r="E103" s="64"/>
      <c r="F103" s="71"/>
    </row>
    <row r="104" spans="1:6" ht="12.95">
      <c r="A104" s="118" t="s">
        <v>283</v>
      </c>
      <c r="B104" s="127" t="s">
        <v>284</v>
      </c>
      <c r="C104" s="67"/>
      <c r="D104" s="23" t="s">
        <v>2194</v>
      </c>
      <c r="E104" s="72"/>
      <c r="F104" s="68" t="str">
        <f>IFERROR(IF(ROUND(D104*(ROUND(E104,2)),2)=0,"",ROUND(D104*(ROUND(E104,2)),2)),"")</f>
        <v/>
      </c>
    </row>
    <row r="105" spans="1:6">
      <c r="A105" s="125"/>
      <c r="B105" s="116"/>
      <c r="C105" s="69"/>
      <c r="D105" s="70"/>
      <c r="E105" s="64"/>
      <c r="F105" s="71"/>
    </row>
    <row r="106" spans="1:6" ht="14.45">
      <c r="A106" s="116" t="s">
        <v>285</v>
      </c>
      <c r="B106" s="126" t="s">
        <v>238</v>
      </c>
      <c r="C106" s="143" t="s">
        <v>2227</v>
      </c>
      <c r="D106" s="27">
        <v>500</v>
      </c>
      <c r="E106" s="35"/>
      <c r="F106" s="68" t="str">
        <f>IFERROR(IF(ROUND(D106*(ROUND(E106,2)),2)=0,"",ROUND(D106*(ROUND(E106,2)),2)),"")</f>
        <v/>
      </c>
    </row>
    <row r="107" spans="1:6">
      <c r="A107" s="125"/>
      <c r="B107" s="116"/>
      <c r="C107" s="69"/>
      <c r="D107" s="70"/>
      <c r="E107" s="64"/>
      <c r="F107" s="71"/>
    </row>
    <row r="108" spans="1:6" ht="14.45">
      <c r="A108" s="116" t="s">
        <v>286</v>
      </c>
      <c r="B108" s="126" t="s">
        <v>240</v>
      </c>
      <c r="C108" s="143" t="s">
        <v>2227</v>
      </c>
      <c r="D108" s="27">
        <v>750</v>
      </c>
      <c r="E108" s="35"/>
      <c r="F108" s="68" t="str">
        <f>IFERROR(IF(ROUND(D108*(ROUND(E108,2)),2)=0,"",ROUND(D108*(ROUND(E108,2)),2)),"")</f>
        <v/>
      </c>
    </row>
    <row r="109" spans="1:6">
      <c r="A109" s="125"/>
      <c r="B109" s="116"/>
      <c r="C109" s="69"/>
      <c r="D109" s="70"/>
      <c r="E109" s="64"/>
      <c r="F109" s="71"/>
    </row>
    <row r="110" spans="1:6" ht="14.45">
      <c r="A110" s="116" t="s">
        <v>287</v>
      </c>
      <c r="B110" s="126" t="s">
        <v>242</v>
      </c>
      <c r="C110" s="143" t="s">
        <v>2227</v>
      </c>
      <c r="D110" s="27">
        <v>250</v>
      </c>
      <c r="E110" s="35"/>
      <c r="F110" s="68" t="str">
        <f>IFERROR(IF(ROUND(D110*(ROUND(E110,2)),2)=0,"",ROUND(D110*(ROUND(E110,2)),2)),"")</f>
        <v/>
      </c>
    </row>
    <row r="111" spans="1:6">
      <c r="A111" s="125"/>
      <c r="B111" s="116"/>
      <c r="C111" s="69"/>
      <c r="D111" s="70"/>
      <c r="E111" s="64"/>
      <c r="F111" s="71"/>
    </row>
    <row r="112" spans="1:6" ht="12.95">
      <c r="A112" s="110" t="s">
        <v>288</v>
      </c>
      <c r="B112" s="127" t="s">
        <v>289</v>
      </c>
      <c r="C112" s="143"/>
      <c r="D112" s="27" t="s">
        <v>2194</v>
      </c>
      <c r="E112" s="34"/>
      <c r="F112" s="68" t="str">
        <f>IFERROR(IF(ROUND(D112*(ROUND(E112,2)),2)=0,"",ROUND(D112*(ROUND(E112,2)),2)),"")</f>
        <v/>
      </c>
    </row>
    <row r="113" spans="1:6">
      <c r="A113" s="125"/>
      <c r="B113" s="116"/>
      <c r="C113" s="69"/>
      <c r="D113" s="70"/>
      <c r="E113" s="64"/>
      <c r="F113" s="71"/>
    </row>
    <row r="114" spans="1:6" ht="14.45">
      <c r="A114" s="116" t="s">
        <v>285</v>
      </c>
      <c r="B114" s="126" t="s">
        <v>238</v>
      </c>
      <c r="C114" s="143" t="s">
        <v>2227</v>
      </c>
      <c r="D114" s="27">
        <v>100</v>
      </c>
      <c r="E114" s="35"/>
      <c r="F114" s="68" t="str">
        <f>IFERROR(IF(ROUND(D114*(ROUND(E114,2)),2)=0,"",ROUND(D114*(ROUND(E114,2)),2)),"")</f>
        <v/>
      </c>
    </row>
    <row r="115" spans="1:6">
      <c r="A115" s="125"/>
      <c r="B115" s="116"/>
      <c r="C115" s="69"/>
      <c r="D115" s="70"/>
      <c r="E115" s="64"/>
      <c r="F115" s="71"/>
    </row>
    <row r="116" spans="1:6" ht="14.45">
      <c r="A116" s="116" t="s">
        <v>286</v>
      </c>
      <c r="B116" s="126" t="s">
        <v>240</v>
      </c>
      <c r="C116" s="143" t="s">
        <v>2227</v>
      </c>
      <c r="D116" s="27">
        <v>150</v>
      </c>
      <c r="E116" s="35"/>
      <c r="F116" s="68" t="str">
        <f>IFERROR(IF(ROUND(D116*(ROUND(E116,2)),2)=0,"",ROUND(D116*(ROUND(E116,2)),2)),"")</f>
        <v/>
      </c>
    </row>
    <row r="117" spans="1:6">
      <c r="A117" s="125"/>
      <c r="B117" s="116"/>
      <c r="C117" s="69"/>
      <c r="D117" s="70"/>
      <c r="E117" s="64"/>
      <c r="F117" s="71"/>
    </row>
    <row r="118" spans="1:6" ht="14.45">
      <c r="A118" s="116" t="s">
        <v>287</v>
      </c>
      <c r="B118" s="126" t="s">
        <v>242</v>
      </c>
      <c r="C118" s="143" t="s">
        <v>2227</v>
      </c>
      <c r="D118" s="27">
        <v>50</v>
      </c>
      <c r="E118" s="35"/>
      <c r="F118" s="68" t="str">
        <f>IFERROR(IF(ROUND(D118*(ROUND(E118,2)),2)=0,"",ROUND(D118*(ROUND(E118,2)),2)),"")</f>
        <v/>
      </c>
    </row>
    <row r="119" spans="1:6">
      <c r="A119" s="125"/>
      <c r="B119" s="116"/>
      <c r="C119" s="69"/>
      <c r="D119" s="70"/>
      <c r="E119" s="64"/>
      <c r="F119" s="71"/>
    </row>
    <row r="120" spans="1:6">
      <c r="A120" s="125"/>
      <c r="B120" s="126"/>
      <c r="C120" s="143"/>
      <c r="D120" s="27"/>
      <c r="E120" s="144"/>
      <c r="F120" s="68" t="str">
        <f>IFERROR(IF(ROUND(D120*(ROUND(E120,2)),2)=0,"",ROUND(D120*(ROUND(E120,2)),2)),"")</f>
        <v/>
      </c>
    </row>
    <row r="121" spans="1:6">
      <c r="A121" s="125"/>
      <c r="B121" s="116"/>
      <c r="C121" s="69"/>
      <c r="D121" s="70"/>
      <c r="E121" s="64"/>
      <c r="F121" s="71"/>
    </row>
    <row r="122" spans="1:6">
      <c r="A122" s="125"/>
      <c r="B122" s="126"/>
      <c r="C122" s="143"/>
      <c r="D122" s="27"/>
      <c r="E122" s="144"/>
      <c r="F122" s="68" t="str">
        <f>IFERROR(IF(ROUND(D122*(ROUND(E122,2)),2)=0,"",ROUND(D122*(ROUND(E122,2)),2)),"")</f>
        <v/>
      </c>
    </row>
    <row r="123" spans="1:6" ht="12.95">
      <c r="A123" s="135"/>
      <c r="B123" s="136"/>
      <c r="C123" s="77"/>
      <c r="D123" s="77"/>
      <c r="E123" s="78"/>
      <c r="F123" s="18"/>
    </row>
    <row r="124" spans="1:6" ht="12.95">
      <c r="A124" s="137" t="s">
        <v>2225</v>
      </c>
      <c r="B124" s="107" t="s">
        <v>2212</v>
      </c>
      <c r="C124" s="44"/>
      <c r="D124" s="44"/>
      <c r="E124" s="79"/>
      <c r="F124" s="80">
        <f>SUM(F69:F122)</f>
        <v>0</v>
      </c>
    </row>
    <row r="125" spans="1:6" ht="12.95">
      <c r="A125" s="138" t="str">
        <f>A$1</f>
        <v>CONTRACT SANRAL X.002-158-2023/1</v>
      </c>
      <c r="B125" s="139"/>
      <c r="C125" s="77"/>
      <c r="D125" s="77"/>
      <c r="E125" s="140"/>
      <c r="F125" s="33"/>
    </row>
    <row r="126" spans="1:6" ht="41.45" customHeight="1">
      <c r="A126" s="141" t="str">
        <f>A$2</f>
        <v xml:space="preserve">SCHEDULE A : </v>
      </c>
      <c r="B126" s="508" t="str">
        <f>B$2</f>
        <v>THE ROUTINE ROAD MAINTENANCE OF NATIONAL ROAD N12 SECTION 17 (km 18.9 - 57.45), N14 SECTION 13 (km 49.7 - 67.96), R54 SECTION 1 (km 22.1 - 41.66), R500 SECTION 1 (km 29.2 - 65.1) AND R501 SECTION 3 (km 33.7 - 68.62)</v>
      </c>
      <c r="C126" s="508"/>
      <c r="D126" s="508"/>
      <c r="E126" s="505" t="s">
        <v>2223</v>
      </c>
      <c r="F126" s="505"/>
    </row>
    <row r="127" spans="1:6" ht="12.95">
      <c r="A127" s="106" t="str">
        <f>A$3</f>
        <v>PART B : OPERATIONAL</v>
      </c>
      <c r="B127" s="107"/>
      <c r="C127" s="44"/>
      <c r="D127" s="44"/>
      <c r="E127" s="45"/>
      <c r="F127" s="46"/>
    </row>
    <row r="128" spans="1:6">
      <c r="A128" s="108"/>
      <c r="B128" s="109"/>
      <c r="C128" s="48"/>
      <c r="D128" s="48"/>
      <c r="E128" s="49"/>
      <c r="F128" s="50"/>
    </row>
    <row r="129" spans="1:6" ht="12.95">
      <c r="A129" s="110" t="s">
        <v>2186</v>
      </c>
      <c r="B129" s="110" t="s">
        <v>2187</v>
      </c>
      <c r="C129" s="52" t="s">
        <v>2188</v>
      </c>
      <c r="D129" s="52" t="s">
        <v>2189</v>
      </c>
      <c r="E129" s="53" t="s">
        <v>2190</v>
      </c>
      <c r="F129" s="54" t="s">
        <v>2191</v>
      </c>
    </row>
    <row r="130" spans="1:6">
      <c r="A130" s="111"/>
      <c r="B130" s="112"/>
      <c r="C130" s="56"/>
      <c r="D130" s="56"/>
      <c r="E130" s="57"/>
      <c r="F130" s="58"/>
    </row>
    <row r="131" spans="1:6" ht="12.95">
      <c r="A131" s="145"/>
      <c r="B131" s="109"/>
      <c r="C131" s="48"/>
      <c r="D131" s="88"/>
      <c r="E131" s="89"/>
      <c r="F131" s="17"/>
    </row>
    <row r="132" spans="1:6" ht="12.95">
      <c r="A132" s="110" t="s">
        <v>288</v>
      </c>
      <c r="B132" s="127" t="s">
        <v>294</v>
      </c>
      <c r="C132" s="143"/>
      <c r="D132" s="27" t="s">
        <v>2194</v>
      </c>
      <c r="E132" s="34"/>
      <c r="F132" s="68" t="str">
        <f>IFERROR(IF(ROUND(D132*(ROUND(E132,2)),2)=0,"",ROUND(D132*(ROUND(E132,2)),2)),"")</f>
        <v/>
      </c>
    </row>
    <row r="133" spans="1:6">
      <c r="A133" s="125"/>
      <c r="B133" s="116"/>
      <c r="C133" s="69"/>
      <c r="D133" s="70"/>
      <c r="E133" s="64"/>
      <c r="F133" s="71"/>
    </row>
    <row r="134" spans="1:6" ht="14.45">
      <c r="A134" s="116" t="s">
        <v>285</v>
      </c>
      <c r="B134" s="126" t="s">
        <v>238</v>
      </c>
      <c r="C134" s="143" t="s">
        <v>2227</v>
      </c>
      <c r="D134" s="27">
        <v>100</v>
      </c>
      <c r="E134" s="35"/>
      <c r="F134" s="68" t="str">
        <f>IFERROR(IF(ROUND(D134*(ROUND(E134,2)),2)=0,"",ROUND(D134*(ROUND(E134,2)),2)),"")</f>
        <v/>
      </c>
    </row>
    <row r="135" spans="1:6">
      <c r="A135" s="125"/>
      <c r="B135" s="116"/>
      <c r="C135" s="69"/>
      <c r="D135" s="70"/>
      <c r="E135" s="64"/>
      <c r="F135" s="71"/>
    </row>
    <row r="136" spans="1:6" ht="14.45">
      <c r="A136" s="116" t="s">
        <v>286</v>
      </c>
      <c r="B136" s="126" t="s">
        <v>240</v>
      </c>
      <c r="C136" s="143" t="s">
        <v>2227</v>
      </c>
      <c r="D136" s="27">
        <v>150</v>
      </c>
      <c r="E136" s="35"/>
      <c r="F136" s="68" t="str">
        <f>IFERROR(IF(ROUND(D136*(ROUND(E136,2)),2)=0,"",ROUND(D136*(ROUND(E136,2)),2)),"")</f>
        <v/>
      </c>
    </row>
    <row r="137" spans="1:6">
      <c r="A137" s="125"/>
      <c r="B137" s="116"/>
      <c r="C137" s="69"/>
      <c r="D137" s="70"/>
      <c r="E137" s="64"/>
      <c r="F137" s="71"/>
    </row>
    <row r="138" spans="1:6" ht="14.45">
      <c r="A138" s="116" t="s">
        <v>287</v>
      </c>
      <c r="B138" s="126" t="s">
        <v>242</v>
      </c>
      <c r="C138" s="143" t="s">
        <v>2227</v>
      </c>
      <c r="D138" s="27">
        <v>50</v>
      </c>
      <c r="E138" s="35"/>
      <c r="F138" s="68" t="str">
        <f>IFERROR(IF(ROUND(D138*(ROUND(E138,2)),2)=0,"",ROUND(D138*(ROUND(E138,2)),2)),"")</f>
        <v/>
      </c>
    </row>
    <row r="139" spans="1:6">
      <c r="A139" s="125"/>
      <c r="B139" s="116"/>
      <c r="C139" s="69"/>
      <c r="D139" s="70"/>
      <c r="E139" s="64"/>
      <c r="F139" s="71"/>
    </row>
    <row r="140" spans="1:6" ht="12.95">
      <c r="A140" s="118" t="s">
        <v>298</v>
      </c>
      <c r="B140" s="127" t="s">
        <v>299</v>
      </c>
      <c r="C140" s="143"/>
      <c r="D140" s="27" t="s">
        <v>2194</v>
      </c>
      <c r="E140" s="34"/>
      <c r="F140" s="68" t="str">
        <f>IFERROR(IF(ROUND(D140*(ROUND(E140,2)),2)=0,"",ROUND(D140*(ROUND(E140,2)),2)),"")</f>
        <v/>
      </c>
    </row>
    <row r="141" spans="1:6">
      <c r="A141" s="125"/>
      <c r="B141" s="116"/>
      <c r="C141" s="69"/>
      <c r="D141" s="70"/>
      <c r="E141" s="64"/>
      <c r="F141" s="71"/>
    </row>
    <row r="142" spans="1:6">
      <c r="A142" s="116" t="s">
        <v>300</v>
      </c>
      <c r="B142" s="126" t="s">
        <v>301</v>
      </c>
      <c r="C142" s="143" t="s">
        <v>255</v>
      </c>
      <c r="D142" s="27">
        <v>3</v>
      </c>
      <c r="E142" s="35"/>
      <c r="F142" s="68" t="str">
        <f>IFERROR(IF(ROUND(D142*(ROUND(E142,2)),2)=0,"",ROUND(D142*(ROUND(E142,2)),2)),"")</f>
        <v/>
      </c>
    </row>
    <row r="143" spans="1:6">
      <c r="A143" s="125"/>
      <c r="B143" s="116"/>
      <c r="C143" s="69"/>
      <c r="D143" s="70"/>
      <c r="E143" s="64"/>
      <c r="F143" s="71"/>
    </row>
    <row r="144" spans="1:6">
      <c r="A144" s="125" t="s">
        <v>302</v>
      </c>
      <c r="B144" s="126" t="s">
        <v>303</v>
      </c>
      <c r="C144" s="143" t="s">
        <v>304</v>
      </c>
      <c r="D144" s="27">
        <v>150</v>
      </c>
      <c r="E144" s="35"/>
      <c r="F144" s="68" t="str">
        <f>IFERROR(IF(ROUND(D144*(ROUND(E144,2)),2)=0,"",ROUND(D144*(ROUND(E144,2)),2)),"")</f>
        <v/>
      </c>
    </row>
    <row r="145" spans="1:6">
      <c r="A145" s="125"/>
      <c r="B145" s="116"/>
      <c r="C145" s="69"/>
      <c r="D145" s="70"/>
      <c r="E145" s="64"/>
      <c r="F145" s="71"/>
    </row>
    <row r="146" spans="1:6">
      <c r="A146" s="125" t="s">
        <v>305</v>
      </c>
      <c r="B146" s="126" t="s">
        <v>306</v>
      </c>
      <c r="C146" s="143" t="s">
        <v>304</v>
      </c>
      <c r="D146" s="27">
        <v>150</v>
      </c>
      <c r="E146" s="35"/>
      <c r="F146" s="68" t="str">
        <f>IFERROR(IF(ROUND(D146*(ROUND(E146,2)),2)=0,"",ROUND(D146*(ROUND(E146,2)),2)),"")</f>
        <v/>
      </c>
    </row>
    <row r="147" spans="1:6">
      <c r="A147" s="125"/>
      <c r="B147" s="116"/>
      <c r="C147" s="69"/>
      <c r="D147" s="70"/>
      <c r="E147" s="64"/>
      <c r="F147" s="71"/>
    </row>
    <row r="148" spans="1:6">
      <c r="A148" s="125" t="s">
        <v>307</v>
      </c>
      <c r="B148" s="126" t="s">
        <v>308</v>
      </c>
      <c r="C148" s="143" t="s">
        <v>304</v>
      </c>
      <c r="D148" s="27">
        <v>150</v>
      </c>
      <c r="E148" s="35"/>
      <c r="F148" s="68" t="str">
        <f>IFERROR(IF(ROUND(D148*(ROUND(E148,2)),2)=0,"",ROUND(D148*(ROUND(E148,2)),2)),"")</f>
        <v/>
      </c>
    </row>
    <row r="149" spans="1:6">
      <c r="A149" s="125"/>
      <c r="B149" s="116"/>
      <c r="C149" s="69"/>
      <c r="D149" s="70"/>
      <c r="E149" s="64"/>
      <c r="F149" s="71"/>
    </row>
    <row r="150" spans="1:6" ht="12.95">
      <c r="A150" s="118" t="s">
        <v>309</v>
      </c>
      <c r="B150" s="127" t="s">
        <v>310</v>
      </c>
      <c r="C150" s="67"/>
      <c r="D150" s="23"/>
      <c r="E150" s="72"/>
      <c r="F150" s="68" t="str">
        <f>IFERROR(IF(ROUND(D150*(ROUND(E150,2)),2)=0,"",ROUND(D150*(ROUND(E150,2)),2)),"")</f>
        <v/>
      </c>
    </row>
    <row r="151" spans="1:6">
      <c r="A151" s="125"/>
      <c r="B151" s="116"/>
      <c r="C151" s="69"/>
      <c r="D151" s="70"/>
      <c r="E151" s="64"/>
      <c r="F151" s="71"/>
    </row>
    <row r="152" spans="1:6">
      <c r="A152" s="125" t="s">
        <v>311</v>
      </c>
      <c r="B152" s="126" t="s">
        <v>312</v>
      </c>
      <c r="C152" s="67" t="s">
        <v>255</v>
      </c>
      <c r="D152" s="23">
        <v>2</v>
      </c>
      <c r="E152" s="30"/>
      <c r="F152" s="68" t="str">
        <f>IFERROR(IF(ROUND(D152*(ROUND(E152,2)),2)=0,"",ROUND(D152*(ROUND(E152,2)),2)),"")</f>
        <v/>
      </c>
    </row>
    <row r="153" spans="1:6">
      <c r="A153" s="125"/>
      <c r="B153" s="116"/>
      <c r="C153" s="69"/>
      <c r="D153" s="70"/>
      <c r="E153" s="64"/>
      <c r="F153" s="71"/>
    </row>
    <row r="154" spans="1:6">
      <c r="A154" s="125" t="s">
        <v>313</v>
      </c>
      <c r="B154" s="126" t="s">
        <v>314</v>
      </c>
      <c r="C154" s="67" t="s">
        <v>255</v>
      </c>
      <c r="D154" s="23">
        <v>2</v>
      </c>
      <c r="E154" s="30"/>
      <c r="F154" s="68" t="str">
        <f>IFERROR(IF(ROUND(D154*(ROUND(E154,2)),2)=0,"",ROUND(D154*(ROUND(E154,2)),2)),"")</f>
        <v/>
      </c>
    </row>
    <row r="155" spans="1:6">
      <c r="A155" s="125"/>
      <c r="B155" s="116"/>
      <c r="C155" s="69"/>
      <c r="D155" s="70"/>
      <c r="E155" s="64"/>
      <c r="F155" s="71"/>
    </row>
    <row r="156" spans="1:6">
      <c r="A156" s="125" t="s">
        <v>315</v>
      </c>
      <c r="B156" s="126" t="s">
        <v>316</v>
      </c>
      <c r="C156" s="67" t="s">
        <v>317</v>
      </c>
      <c r="D156" s="23">
        <v>18000</v>
      </c>
      <c r="E156" s="30"/>
      <c r="F156" s="68" t="str">
        <f>IFERROR(IF(ROUND(D156*(ROUND(E156,2)),2)=0,"",ROUND(D156*(ROUND(E156,2)),2)),"")</f>
        <v/>
      </c>
    </row>
    <row r="157" spans="1:6">
      <c r="A157" s="125"/>
      <c r="B157" s="116"/>
      <c r="C157" s="69"/>
      <c r="D157" s="70"/>
      <c r="E157" s="64"/>
      <c r="F157" s="71"/>
    </row>
    <row r="158" spans="1:6">
      <c r="A158" s="125" t="s">
        <v>325</v>
      </c>
      <c r="B158" s="126" t="s">
        <v>326</v>
      </c>
      <c r="C158" s="67" t="s">
        <v>10</v>
      </c>
      <c r="D158" s="23">
        <v>300</v>
      </c>
      <c r="E158" s="30"/>
      <c r="F158" s="68" t="str">
        <f>IFERROR(IF(ROUND(D158*(ROUND(E158,2)),2)=0,"",ROUND(D158*(ROUND(E158,2)),2)),"")</f>
        <v/>
      </c>
    </row>
    <row r="159" spans="1:6">
      <c r="A159" s="125"/>
      <c r="B159" s="116"/>
      <c r="C159" s="69"/>
      <c r="D159" s="70"/>
      <c r="E159" s="64"/>
      <c r="F159" s="71"/>
    </row>
    <row r="160" spans="1:6" ht="12.95">
      <c r="A160" s="118"/>
      <c r="B160" s="127"/>
      <c r="C160" s="67"/>
      <c r="D160" s="23"/>
      <c r="E160" s="72"/>
      <c r="F160" s="68"/>
    </row>
    <row r="161" spans="1:6">
      <c r="A161" s="125"/>
      <c r="B161" s="116"/>
      <c r="C161" s="69"/>
      <c r="D161" s="70"/>
      <c r="E161" s="64"/>
      <c r="F161" s="71"/>
    </row>
    <row r="162" spans="1:6">
      <c r="A162" s="125"/>
      <c r="B162" s="126"/>
      <c r="C162" s="67"/>
      <c r="D162" s="23"/>
      <c r="E162" s="72"/>
      <c r="F162" s="68"/>
    </row>
    <row r="163" spans="1:6">
      <c r="A163" s="125"/>
      <c r="B163" s="116"/>
      <c r="C163" s="69"/>
      <c r="D163" s="70"/>
      <c r="E163" s="64"/>
      <c r="F163" s="71"/>
    </row>
    <row r="164" spans="1:6">
      <c r="A164" s="125"/>
      <c r="B164" s="126"/>
      <c r="C164" s="67"/>
      <c r="D164" s="23"/>
      <c r="E164" s="72"/>
      <c r="F164" s="68"/>
    </row>
    <row r="165" spans="1:6">
      <c r="A165" s="125"/>
      <c r="B165" s="133"/>
      <c r="C165" s="62"/>
      <c r="D165" s="63"/>
      <c r="E165" s="86"/>
      <c r="F165" s="17"/>
    </row>
    <row r="166" spans="1:6" ht="12.95">
      <c r="A166" s="118"/>
      <c r="B166" s="127"/>
      <c r="C166" s="67"/>
      <c r="D166" s="23"/>
      <c r="E166" s="72"/>
      <c r="F166" s="68"/>
    </row>
    <row r="167" spans="1:6">
      <c r="A167" s="125"/>
      <c r="B167" s="116"/>
      <c r="C167" s="69"/>
      <c r="D167" s="70"/>
      <c r="E167" s="64"/>
      <c r="F167" s="71"/>
    </row>
    <row r="168" spans="1:6">
      <c r="A168" s="125"/>
      <c r="B168" s="126"/>
      <c r="C168" s="67"/>
      <c r="D168" s="23"/>
      <c r="E168" s="72"/>
      <c r="F168" s="68"/>
    </row>
    <row r="169" spans="1:6">
      <c r="A169" s="125"/>
      <c r="B169" s="116"/>
      <c r="C169" s="69"/>
      <c r="D169" s="70"/>
      <c r="E169" s="64"/>
      <c r="F169" s="71"/>
    </row>
    <row r="170" spans="1:6">
      <c r="A170" s="125"/>
      <c r="B170" s="126"/>
      <c r="C170" s="67"/>
      <c r="D170" s="23"/>
      <c r="E170" s="72"/>
      <c r="F170" s="68"/>
    </row>
    <row r="171" spans="1:6">
      <c r="A171" s="146"/>
      <c r="B171" s="147"/>
      <c r="C171" s="62"/>
      <c r="D171" s="63"/>
      <c r="E171" s="86"/>
      <c r="F171" s="24"/>
    </row>
    <row r="172" spans="1:6" ht="12.95">
      <c r="A172" s="148" t="s">
        <v>2225</v>
      </c>
      <c r="B172" s="136" t="s">
        <v>2232</v>
      </c>
      <c r="C172" s="77"/>
      <c r="D172" s="77"/>
      <c r="E172" s="78"/>
      <c r="F172" s="149">
        <f>SUM(F131:F171)</f>
        <v>0</v>
      </c>
    </row>
    <row r="173" spans="1:6" ht="12.95">
      <c r="A173" s="137" t="s">
        <v>2225</v>
      </c>
      <c r="B173" s="107" t="s">
        <v>2203</v>
      </c>
      <c r="C173" s="44"/>
      <c r="D173" s="44"/>
      <c r="E173" s="79"/>
      <c r="F173" s="150">
        <f>SUM(F62,F124,F172)</f>
        <v>0</v>
      </c>
    </row>
    <row r="174" spans="1:6" ht="12.95">
      <c r="A174" s="138" t="str">
        <f>A$1</f>
        <v>CONTRACT SANRAL X.002-158-2023/1</v>
      </c>
      <c r="B174" s="139"/>
      <c r="C174" s="77"/>
      <c r="D174" s="77"/>
      <c r="E174" s="140"/>
      <c r="F174" s="33"/>
    </row>
    <row r="175" spans="1:6" ht="47.45" customHeight="1">
      <c r="A175" s="141" t="str">
        <f>A$2</f>
        <v xml:space="preserve">SCHEDULE A : </v>
      </c>
      <c r="B175" s="506" t="str">
        <f>B$2</f>
        <v>THE ROUTINE ROAD MAINTENANCE OF NATIONAL ROAD N12 SECTION 17 (km 18.9 - 57.45), N14 SECTION 13 (km 49.7 - 67.96), R54 SECTION 1 (km 22.1 - 41.66), R500 SECTION 1 (km 29.2 - 65.1) AND R501 SECTION 3 (km 33.7 - 68.62)</v>
      </c>
      <c r="C175" s="506"/>
      <c r="D175" s="506"/>
      <c r="E175" s="505" t="s">
        <v>2233</v>
      </c>
      <c r="F175" s="505"/>
    </row>
    <row r="176" spans="1:6" ht="12.95">
      <c r="A176" s="106" t="str">
        <f>A$3</f>
        <v>PART B : OPERATIONAL</v>
      </c>
      <c r="B176" s="107"/>
      <c r="C176" s="44"/>
      <c r="D176" s="44"/>
      <c r="E176" s="45"/>
      <c r="F176" s="46"/>
    </row>
    <row r="177" spans="1:6">
      <c r="A177" s="108"/>
      <c r="B177" s="109"/>
      <c r="C177" s="48"/>
      <c r="D177" s="48"/>
      <c r="E177" s="49"/>
      <c r="F177" s="50"/>
    </row>
    <row r="178" spans="1:6" ht="12.95">
      <c r="A178" s="110" t="s">
        <v>2186</v>
      </c>
      <c r="B178" s="110" t="s">
        <v>2187</v>
      </c>
      <c r="C178" s="52" t="s">
        <v>2188</v>
      </c>
      <c r="D178" s="52" t="s">
        <v>2189</v>
      </c>
      <c r="E178" s="53" t="s">
        <v>2190</v>
      </c>
      <c r="F178" s="54" t="s">
        <v>2191</v>
      </c>
    </row>
    <row r="179" spans="1:6">
      <c r="A179" s="111"/>
      <c r="B179" s="112"/>
      <c r="C179" s="56"/>
      <c r="D179" s="56"/>
      <c r="E179" s="57"/>
      <c r="F179" s="58"/>
    </row>
    <row r="180" spans="1:6" ht="12.95">
      <c r="A180" s="145"/>
      <c r="B180" s="109"/>
      <c r="C180" s="48"/>
      <c r="D180" s="88"/>
      <c r="E180" s="89"/>
      <c r="F180" s="17" t="str">
        <f>IF(ROUND(D180*(ROUND(E180,2)),2)=0,"",ROUND(D180*(ROUND(E180,2)),2))</f>
        <v/>
      </c>
    </row>
    <row r="181" spans="1:6" ht="12.95">
      <c r="A181" s="110" t="s">
        <v>2234</v>
      </c>
      <c r="B181" s="115" t="s">
        <v>2235</v>
      </c>
      <c r="C181" s="62"/>
      <c r="D181" s="63"/>
      <c r="E181" s="86"/>
      <c r="F181" s="17" t="str">
        <f t="shared" ref="F181" si="5">IF(ROUND(D181*(ROUND(E181,2)),2)=0,"",ROUND(D181*(ROUND(E181,2)),2))</f>
        <v/>
      </c>
    </row>
    <row r="182" spans="1:6" ht="12.95">
      <c r="A182" s="110"/>
      <c r="B182" s="115"/>
      <c r="C182" s="62"/>
      <c r="D182" s="63"/>
      <c r="E182" s="86"/>
      <c r="F182" s="17"/>
    </row>
    <row r="183" spans="1:6" ht="12.95">
      <c r="A183" s="118" t="s">
        <v>328</v>
      </c>
      <c r="B183" s="121" t="s">
        <v>329</v>
      </c>
      <c r="C183" s="67" t="s">
        <v>2194</v>
      </c>
      <c r="D183" s="23" t="s">
        <v>2194</v>
      </c>
      <c r="E183" s="72" t="s">
        <v>2194</v>
      </c>
      <c r="F183" s="68" t="str">
        <f>IFERROR(IF(ROUND(D183*(ROUND(E183,2)),2)=0,"",ROUND(D183*(ROUND(E183,2)),2)),"")</f>
        <v/>
      </c>
    </row>
    <row r="184" spans="1:6">
      <c r="A184" s="125"/>
      <c r="B184" s="116"/>
      <c r="C184" s="69"/>
      <c r="D184" s="70"/>
      <c r="E184" s="64"/>
      <c r="F184" s="71"/>
    </row>
    <row r="185" spans="1:6">
      <c r="A185" s="125" t="s">
        <v>332</v>
      </c>
      <c r="B185" s="126" t="s">
        <v>333</v>
      </c>
      <c r="C185" s="67" t="s">
        <v>10</v>
      </c>
      <c r="D185" s="23">
        <v>6000</v>
      </c>
      <c r="E185" s="30"/>
      <c r="F185" s="68" t="str">
        <f>IFERROR(IF(ROUND(D185*(ROUND(E185,2)),2)=0,"",ROUND(D185*(ROUND(E185,2)),2)),"")</f>
        <v/>
      </c>
    </row>
    <row r="186" spans="1:6">
      <c r="A186" s="125"/>
      <c r="B186" s="116"/>
      <c r="C186" s="69"/>
      <c r="D186" s="70"/>
      <c r="E186" s="64"/>
      <c r="F186" s="71"/>
    </row>
    <row r="187" spans="1:6" ht="12.95">
      <c r="A187" s="110" t="s">
        <v>2236</v>
      </c>
      <c r="B187" s="115" t="s">
        <v>2237</v>
      </c>
      <c r="C187" s="69"/>
      <c r="D187" s="70"/>
      <c r="E187" s="64"/>
      <c r="F187" s="71"/>
    </row>
    <row r="188" spans="1:6" ht="12.95">
      <c r="A188" s="116"/>
      <c r="B188" s="115"/>
      <c r="C188" s="69"/>
      <c r="D188" s="70"/>
      <c r="E188" s="64"/>
      <c r="F188" s="71"/>
    </row>
    <row r="189" spans="1:6" ht="12.95">
      <c r="A189" s="118" t="s">
        <v>342</v>
      </c>
      <c r="B189" s="121" t="s">
        <v>343</v>
      </c>
      <c r="C189" s="67"/>
      <c r="D189" s="23"/>
      <c r="E189" s="72"/>
      <c r="F189" s="68"/>
    </row>
    <row r="190" spans="1:6">
      <c r="A190" s="125"/>
      <c r="B190" s="133"/>
      <c r="C190" s="62"/>
      <c r="D190" s="62"/>
      <c r="E190" s="86"/>
      <c r="F190" s="17"/>
    </row>
    <row r="191" spans="1:6">
      <c r="A191" s="116" t="s">
        <v>346</v>
      </c>
      <c r="B191" s="126" t="s">
        <v>333</v>
      </c>
      <c r="C191" s="143" t="s">
        <v>345</v>
      </c>
      <c r="D191" s="27">
        <v>6000</v>
      </c>
      <c r="E191" s="35"/>
      <c r="F191" s="68" t="str">
        <f>IFERROR(IF(ROUND(D191*(ROUND(E191,2)),2)=0,"",ROUND(D191*(ROUND(E191,2)),2)),"")</f>
        <v/>
      </c>
    </row>
    <row r="192" spans="1:6">
      <c r="A192" s="116"/>
      <c r="B192" s="126"/>
      <c r="C192" s="143"/>
      <c r="D192" s="27"/>
      <c r="E192" s="144"/>
      <c r="F192" s="68" t="str">
        <f t="shared" ref="F192" si="6">IFERROR(IF(ROUND(D192*(ROUND(E192,2)),2)=0,"",ROUND(D192*(ROUND(E192,2)),2)),"")</f>
        <v/>
      </c>
    </row>
    <row r="193" spans="1:10" ht="12.95">
      <c r="A193" s="110" t="s">
        <v>2238</v>
      </c>
      <c r="B193" s="115" t="s">
        <v>2239</v>
      </c>
      <c r="C193" s="67"/>
      <c r="D193" s="23"/>
      <c r="E193" s="72"/>
      <c r="F193" s="68"/>
    </row>
    <row r="194" spans="1:10" ht="12.95">
      <c r="A194" s="116"/>
      <c r="B194" s="115"/>
      <c r="C194" s="62"/>
      <c r="D194" s="62"/>
      <c r="E194" s="86"/>
      <c r="F194" s="17"/>
    </row>
    <row r="195" spans="1:10" ht="12.95">
      <c r="A195" s="118" t="s">
        <v>350</v>
      </c>
      <c r="B195" s="121" t="s">
        <v>351</v>
      </c>
      <c r="C195" s="62"/>
      <c r="D195" s="62"/>
      <c r="E195" s="86"/>
      <c r="F195" s="17"/>
    </row>
    <row r="196" spans="1:10">
      <c r="A196" s="125"/>
      <c r="B196" s="116"/>
      <c r="C196" s="69"/>
      <c r="D196" s="70"/>
      <c r="E196" s="64"/>
      <c r="F196" s="71"/>
    </row>
    <row r="197" spans="1:10">
      <c r="A197" s="125" t="s">
        <v>353</v>
      </c>
      <c r="B197" s="126" t="s">
        <v>333</v>
      </c>
      <c r="C197" s="67" t="s">
        <v>10</v>
      </c>
      <c r="D197" s="23">
        <v>700</v>
      </c>
      <c r="E197" s="30"/>
      <c r="F197" s="68" t="str">
        <f>IFERROR(IF(ROUND(D197*(ROUND(E197,2)),2)=0,"",ROUND(D197*(ROUND(E197,2)),2)),"")</f>
        <v/>
      </c>
    </row>
    <row r="198" spans="1:10">
      <c r="A198" s="125"/>
      <c r="B198" s="133"/>
      <c r="C198" s="62"/>
      <c r="D198" s="62"/>
      <c r="E198" s="86"/>
      <c r="F198" s="68" t="str">
        <f t="shared" ref="F198:F213" si="7">IFERROR(IF(ROUND(D198*(ROUND(E198,2)),2)=0,"",ROUND(D198*(ROUND(E198,2)),2)),"")</f>
        <v/>
      </c>
    </row>
    <row r="199" spans="1:10" ht="12.95">
      <c r="A199" s="118" t="s">
        <v>496</v>
      </c>
      <c r="B199" s="121" t="s">
        <v>497</v>
      </c>
      <c r="C199" s="143"/>
      <c r="D199" s="62"/>
      <c r="E199" s="86"/>
      <c r="F199" s="68" t="str">
        <f t="shared" si="7"/>
        <v/>
      </c>
    </row>
    <row r="200" spans="1:10">
      <c r="A200" s="125"/>
      <c r="B200" s="133"/>
      <c r="C200" s="143"/>
      <c r="D200" s="62"/>
      <c r="E200" s="86"/>
      <c r="F200" s="68" t="str">
        <f t="shared" si="7"/>
        <v/>
      </c>
    </row>
    <row r="201" spans="1:10">
      <c r="A201" s="125" t="s">
        <v>498</v>
      </c>
      <c r="B201" s="133" t="s">
        <v>499</v>
      </c>
      <c r="C201" s="67" t="s">
        <v>448</v>
      </c>
      <c r="D201" s="23">
        <v>275</v>
      </c>
      <c r="E201" s="30"/>
      <c r="F201" s="68" t="str">
        <f t="shared" si="7"/>
        <v/>
      </c>
      <c r="I201" s="151"/>
    </row>
    <row r="202" spans="1:10">
      <c r="A202" s="125"/>
      <c r="B202" s="133"/>
      <c r="C202" s="143"/>
      <c r="D202" s="62"/>
      <c r="E202" s="86"/>
      <c r="F202" s="68" t="str">
        <f t="shared" si="7"/>
        <v/>
      </c>
    </row>
    <row r="203" spans="1:10" ht="26.1">
      <c r="A203" s="152" t="s">
        <v>500</v>
      </c>
      <c r="B203" s="119" t="s">
        <v>501</v>
      </c>
      <c r="C203" s="143"/>
      <c r="D203" s="62"/>
      <c r="E203" s="86"/>
      <c r="F203" s="68" t="str">
        <f t="shared" si="7"/>
        <v/>
      </c>
    </row>
    <row r="204" spans="1:10">
      <c r="A204" s="125"/>
      <c r="B204" s="133"/>
      <c r="C204" s="143"/>
      <c r="D204" s="62"/>
      <c r="E204" s="86"/>
      <c r="F204" s="68" t="str">
        <f t="shared" si="7"/>
        <v/>
      </c>
    </row>
    <row r="205" spans="1:10">
      <c r="A205" s="125" t="s">
        <v>502</v>
      </c>
      <c r="B205" s="133" t="s">
        <v>503</v>
      </c>
      <c r="C205" s="67" t="s">
        <v>2240</v>
      </c>
      <c r="D205" s="23">
        <v>460</v>
      </c>
      <c r="E205" s="30"/>
      <c r="F205" s="68" t="str">
        <f t="shared" si="7"/>
        <v/>
      </c>
    </row>
    <row r="206" spans="1:10">
      <c r="A206" s="125"/>
      <c r="B206" s="133"/>
      <c r="C206" s="143"/>
      <c r="D206" s="62"/>
      <c r="E206" s="86"/>
      <c r="F206" s="68" t="str">
        <f t="shared" si="7"/>
        <v/>
      </c>
    </row>
    <row r="207" spans="1:10" ht="12.95">
      <c r="A207" s="118" t="s">
        <v>518</v>
      </c>
      <c r="B207" s="121" t="s">
        <v>519</v>
      </c>
      <c r="C207" s="143"/>
      <c r="D207" s="62"/>
      <c r="E207" s="86"/>
      <c r="F207" s="68" t="str">
        <f t="shared" si="7"/>
        <v/>
      </c>
      <c r="H207" s="153"/>
      <c r="I207" s="153"/>
      <c r="J207" s="153"/>
    </row>
    <row r="208" spans="1:10">
      <c r="A208" s="125"/>
      <c r="B208" s="133"/>
      <c r="C208" s="143"/>
      <c r="D208" s="62"/>
      <c r="E208" s="86"/>
      <c r="F208" s="68" t="str">
        <f t="shared" si="7"/>
        <v/>
      </c>
    </row>
    <row r="209" spans="1:6">
      <c r="A209" s="125" t="s">
        <v>520</v>
      </c>
      <c r="B209" s="133" t="s">
        <v>499</v>
      </c>
      <c r="C209" s="67" t="s">
        <v>448</v>
      </c>
      <c r="D209" s="23">
        <v>25000</v>
      </c>
      <c r="E209" s="30"/>
      <c r="F209" s="68" t="str">
        <f t="shared" si="7"/>
        <v/>
      </c>
    </row>
    <row r="210" spans="1:6">
      <c r="A210" s="125"/>
      <c r="B210" s="133"/>
      <c r="C210" s="143"/>
      <c r="D210" s="62"/>
      <c r="E210" s="86"/>
      <c r="F210" s="68" t="str">
        <f t="shared" si="7"/>
        <v/>
      </c>
    </row>
    <row r="211" spans="1:6" ht="26.1">
      <c r="A211" s="152" t="s">
        <v>521</v>
      </c>
      <c r="B211" s="119" t="s">
        <v>522</v>
      </c>
      <c r="C211" s="143"/>
      <c r="D211" s="62"/>
      <c r="E211" s="86"/>
      <c r="F211" s="68" t="str">
        <f t="shared" si="7"/>
        <v/>
      </c>
    </row>
    <row r="212" spans="1:6">
      <c r="A212" s="125"/>
      <c r="B212" s="133"/>
      <c r="C212" s="143"/>
      <c r="D212" s="62"/>
      <c r="E212" s="86"/>
      <c r="F212" s="68" t="str">
        <f t="shared" si="7"/>
        <v/>
      </c>
    </row>
    <row r="213" spans="1:6">
      <c r="A213" s="125" t="s">
        <v>523</v>
      </c>
      <c r="B213" s="154" t="s">
        <v>503</v>
      </c>
      <c r="C213" s="67" t="s">
        <v>2240</v>
      </c>
      <c r="D213" s="23">
        <v>1500</v>
      </c>
      <c r="E213" s="30"/>
      <c r="F213" s="68" t="str">
        <f t="shared" si="7"/>
        <v/>
      </c>
    </row>
    <row r="214" spans="1:6">
      <c r="A214" s="125"/>
      <c r="B214" s="154"/>
      <c r="C214" s="62"/>
      <c r="D214" s="62"/>
      <c r="E214" s="86"/>
      <c r="F214" s="17"/>
    </row>
    <row r="215" spans="1:6">
      <c r="A215" s="125"/>
      <c r="B215" s="154"/>
      <c r="C215" s="62"/>
      <c r="D215" s="62"/>
      <c r="E215" s="86"/>
      <c r="F215" s="17"/>
    </row>
    <row r="216" spans="1:6">
      <c r="A216" s="125"/>
      <c r="B216" s="154"/>
      <c r="C216" s="62"/>
      <c r="D216" s="62"/>
      <c r="E216" s="86"/>
      <c r="F216" s="17"/>
    </row>
    <row r="217" spans="1:6">
      <c r="A217" s="125"/>
      <c r="B217" s="154"/>
      <c r="C217" s="62"/>
      <c r="D217" s="62"/>
      <c r="E217" s="86"/>
      <c r="F217" s="17"/>
    </row>
    <row r="218" spans="1:6">
      <c r="A218" s="125"/>
      <c r="B218" s="154"/>
      <c r="C218" s="62"/>
      <c r="D218" s="62"/>
      <c r="E218" s="86"/>
      <c r="F218" s="17"/>
    </row>
    <row r="219" spans="1:6">
      <c r="A219" s="125"/>
      <c r="B219" s="133"/>
      <c r="C219" s="62"/>
      <c r="D219" s="63"/>
      <c r="E219" s="86"/>
      <c r="F219" s="17"/>
    </row>
    <row r="220" spans="1:6" ht="12.95">
      <c r="A220" s="148" t="s">
        <v>2234</v>
      </c>
      <c r="B220" s="136" t="s">
        <v>2212</v>
      </c>
      <c r="C220" s="77"/>
      <c r="D220" s="77"/>
      <c r="E220" s="78"/>
      <c r="F220" s="18">
        <f>SUM(F180:F219)</f>
        <v>0</v>
      </c>
    </row>
    <row r="221" spans="1:6" ht="12.95">
      <c r="A221" s="137" t="s">
        <v>2234</v>
      </c>
      <c r="B221" s="107" t="s">
        <v>2203</v>
      </c>
      <c r="C221" s="44"/>
      <c r="D221" s="44"/>
      <c r="E221" s="79"/>
      <c r="F221" s="150">
        <f>SUM(F180:F219)</f>
        <v>0</v>
      </c>
    </row>
    <row r="222" spans="1:6" ht="12.95">
      <c r="A222" s="138" t="str">
        <f>A$1</f>
        <v>CONTRACT SANRAL X.002-158-2023/1</v>
      </c>
      <c r="B222" s="139"/>
      <c r="C222" s="77"/>
      <c r="D222" s="77"/>
      <c r="E222" s="140"/>
      <c r="F222" s="33"/>
    </row>
    <row r="223" spans="1:6" ht="43.15" customHeight="1">
      <c r="A223" s="141" t="str">
        <f>A$2</f>
        <v xml:space="preserve">SCHEDULE A : </v>
      </c>
      <c r="B223" s="506" t="str">
        <f>B$2</f>
        <v>THE ROUTINE ROAD MAINTENANCE OF NATIONAL ROAD N12 SECTION 17 (km 18.9 - 57.45), N14 SECTION 13 (km 49.7 - 67.96), R54 SECTION 1 (km 22.1 - 41.66), R500 SECTION 1 (km 29.2 - 65.1) AND R501 SECTION 3 (km 33.7 - 68.62)</v>
      </c>
      <c r="C223" s="506"/>
      <c r="D223" s="506"/>
      <c r="E223" s="505" t="s">
        <v>2241</v>
      </c>
      <c r="F223" s="505"/>
    </row>
    <row r="224" spans="1:6" ht="12.95">
      <c r="A224" s="106" t="str">
        <f>A$3</f>
        <v>PART B : OPERATIONAL</v>
      </c>
      <c r="B224" s="107"/>
      <c r="C224" s="44"/>
      <c r="D224" s="44"/>
      <c r="E224" s="45"/>
      <c r="F224" s="46"/>
    </row>
    <row r="225" spans="1:10">
      <c r="A225" s="108"/>
      <c r="B225" s="109"/>
      <c r="C225" s="48"/>
      <c r="D225" s="48"/>
      <c r="E225" s="49"/>
      <c r="F225" s="50"/>
    </row>
    <row r="226" spans="1:10" ht="12.95">
      <c r="A226" s="110" t="s">
        <v>2186</v>
      </c>
      <c r="B226" s="110" t="s">
        <v>2187</v>
      </c>
      <c r="C226" s="52" t="s">
        <v>2188</v>
      </c>
      <c r="D226" s="52" t="s">
        <v>2189</v>
      </c>
      <c r="E226" s="53" t="s">
        <v>2190</v>
      </c>
      <c r="F226" s="54" t="s">
        <v>2191</v>
      </c>
    </row>
    <row r="227" spans="1:10">
      <c r="A227" s="111"/>
      <c r="B227" s="112"/>
      <c r="C227" s="56"/>
      <c r="D227" s="56"/>
      <c r="E227" s="57"/>
      <c r="F227" s="58"/>
    </row>
    <row r="228" spans="1:10">
      <c r="A228" s="125"/>
      <c r="B228" s="133"/>
      <c r="C228" s="62"/>
      <c r="D228" s="63"/>
      <c r="E228" s="86"/>
      <c r="F228" s="17"/>
    </row>
    <row r="229" spans="1:10" ht="12.95">
      <c r="A229" s="110" t="s">
        <v>2242</v>
      </c>
      <c r="B229" s="115" t="s">
        <v>2243</v>
      </c>
      <c r="C229" s="67" t="s">
        <v>2194</v>
      </c>
      <c r="D229" s="23" t="s">
        <v>2194</v>
      </c>
      <c r="E229" s="72" t="s">
        <v>2194</v>
      </c>
      <c r="F229" s="68" t="s">
        <v>2194</v>
      </c>
    </row>
    <row r="230" spans="1:10" ht="12.95">
      <c r="A230" s="110"/>
      <c r="B230" s="110"/>
      <c r="C230" s="69"/>
      <c r="D230" s="70"/>
      <c r="E230" s="64"/>
      <c r="F230" s="71"/>
    </row>
    <row r="231" spans="1:10" ht="12.95">
      <c r="A231" s="118" t="s">
        <v>357</v>
      </c>
      <c r="B231" s="121" t="s">
        <v>358</v>
      </c>
      <c r="C231" s="67" t="s">
        <v>2194</v>
      </c>
      <c r="D231" s="23" t="s">
        <v>2194</v>
      </c>
      <c r="E231" s="72" t="s">
        <v>2194</v>
      </c>
      <c r="F231" s="68" t="str">
        <f>IFERROR(IF(ROUND(D231*(ROUND(E231,2)),2)=0,"",ROUND(D231*(ROUND(E231,2)),2)),"")</f>
        <v/>
      </c>
    </row>
    <row r="232" spans="1:10">
      <c r="A232" s="125"/>
      <c r="B232" s="116"/>
      <c r="C232" s="69"/>
      <c r="D232" s="70"/>
      <c r="E232" s="64"/>
      <c r="F232" s="71"/>
    </row>
    <row r="233" spans="1:10" ht="12.95">
      <c r="A233" s="118" t="s">
        <v>359</v>
      </c>
      <c r="B233" s="127" t="s">
        <v>360</v>
      </c>
      <c r="C233" s="67"/>
      <c r="D233" s="23"/>
      <c r="E233" s="72"/>
      <c r="F233" s="68" t="str">
        <f>IFERROR(IF(ROUND(D233*(ROUND(E233,2)),2)=0,"",ROUND(D233*(ROUND(E233,2)),2)),"")</f>
        <v/>
      </c>
    </row>
    <row r="234" spans="1:10">
      <c r="A234" s="125"/>
      <c r="B234" s="116"/>
      <c r="C234" s="69"/>
      <c r="D234" s="70"/>
      <c r="E234" s="64"/>
      <c r="F234" s="71"/>
    </row>
    <row r="235" spans="1:10">
      <c r="A235" s="125" t="s">
        <v>361</v>
      </c>
      <c r="B235" s="126" t="s">
        <v>362</v>
      </c>
      <c r="C235" s="67" t="s">
        <v>345</v>
      </c>
      <c r="D235" s="23">
        <v>1000</v>
      </c>
      <c r="E235" s="30"/>
      <c r="F235" s="68" t="str">
        <f>IFERROR(IF(ROUND(D235*(ROUND(E235,2)),2)=0,"",ROUND(D235*(ROUND(E235,2)),2)),"")</f>
        <v/>
      </c>
      <c r="H235" s="155"/>
      <c r="J235" s="155"/>
    </row>
    <row r="236" spans="1:10">
      <c r="A236" s="125"/>
      <c r="B236" s="116"/>
      <c r="C236" s="69"/>
      <c r="D236" s="70"/>
      <c r="E236" s="64"/>
      <c r="F236" s="71"/>
      <c r="H236" s="156"/>
      <c r="J236" s="156"/>
    </row>
    <row r="237" spans="1:10">
      <c r="A237" s="125" t="s">
        <v>369</v>
      </c>
      <c r="B237" s="126" t="s">
        <v>370</v>
      </c>
      <c r="C237" s="67" t="s">
        <v>304</v>
      </c>
      <c r="D237" s="23">
        <v>500</v>
      </c>
      <c r="E237" s="30"/>
      <c r="F237" s="68" t="str">
        <f>IFERROR(IF(ROUND(D237*(ROUND(E237,2)),2)=0,"",ROUND(D237*(ROUND(E237,2)),2)),"")</f>
        <v/>
      </c>
    </row>
    <row r="238" spans="1:10">
      <c r="A238" s="125"/>
      <c r="B238" s="116"/>
      <c r="C238" s="69"/>
      <c r="D238" s="70"/>
      <c r="E238" s="64"/>
      <c r="F238" s="71"/>
    </row>
    <row r="239" spans="1:10">
      <c r="A239" s="125" t="s">
        <v>371</v>
      </c>
      <c r="B239" s="126" t="s">
        <v>372</v>
      </c>
      <c r="C239" s="67" t="s">
        <v>345</v>
      </c>
      <c r="D239" s="23">
        <v>10000</v>
      </c>
      <c r="E239" s="30"/>
      <c r="F239" s="68" t="str">
        <f>IFERROR(IF(ROUND(D239*(ROUND(E239,2)),2)=0,"",ROUND(D239*(ROUND(E239,2)),2)),"")</f>
        <v/>
      </c>
    </row>
    <row r="240" spans="1:10">
      <c r="A240" s="125"/>
      <c r="B240" s="116"/>
      <c r="C240" s="69"/>
      <c r="D240" s="70"/>
      <c r="E240" s="64"/>
      <c r="F240" s="71"/>
    </row>
    <row r="241" spans="1:8" ht="12.95">
      <c r="A241" s="118" t="s">
        <v>373</v>
      </c>
      <c r="B241" s="127" t="s">
        <v>374</v>
      </c>
      <c r="C241" s="67"/>
      <c r="D241" s="23"/>
      <c r="E241" s="72"/>
      <c r="F241" s="68" t="str">
        <f>IFERROR(IF(ROUND(D241*(ROUND(E241,2)),2)=0,"",ROUND(D241*(ROUND(E241,2)),2)),"")</f>
        <v/>
      </c>
      <c r="H241" s="74"/>
    </row>
    <row r="242" spans="1:8">
      <c r="A242" s="125"/>
      <c r="B242" s="116"/>
      <c r="C242" s="69"/>
      <c r="D242" s="70"/>
      <c r="E242" s="64"/>
      <c r="F242" s="71"/>
    </row>
    <row r="243" spans="1:8">
      <c r="A243" s="125" t="s">
        <v>375</v>
      </c>
      <c r="B243" s="126" t="s">
        <v>376</v>
      </c>
      <c r="C243" s="67" t="s">
        <v>345</v>
      </c>
      <c r="D243" s="23">
        <v>1500</v>
      </c>
      <c r="E243" s="30"/>
      <c r="F243" s="68" t="str">
        <f>IFERROR(IF(ROUND(D243*(ROUND(E243,2)),2)=0,"",ROUND(D243*(ROUND(E243,2)),2)),"")</f>
        <v/>
      </c>
    </row>
    <row r="244" spans="1:8">
      <c r="A244" s="125"/>
      <c r="B244" s="116"/>
      <c r="C244" s="69"/>
      <c r="D244" s="70"/>
      <c r="E244" s="64"/>
      <c r="F244" s="71"/>
    </row>
    <row r="245" spans="1:8">
      <c r="A245" s="125" t="s">
        <v>377</v>
      </c>
      <c r="B245" s="126" t="s">
        <v>378</v>
      </c>
      <c r="C245" s="67" t="s">
        <v>345</v>
      </c>
      <c r="D245" s="23">
        <v>10000</v>
      </c>
      <c r="E245" s="30"/>
      <c r="F245" s="68" t="str">
        <f>IFERROR(IF(ROUND(D245*(ROUND(E245,2)),2)=0,"",ROUND(D245*(ROUND(E245,2)),2)),"")</f>
        <v/>
      </c>
    </row>
    <row r="246" spans="1:8">
      <c r="A246" s="125"/>
      <c r="B246" s="116"/>
      <c r="C246" s="69"/>
      <c r="D246" s="70"/>
      <c r="E246" s="64"/>
      <c r="F246" s="71"/>
    </row>
    <row r="247" spans="1:8" ht="24.95">
      <c r="A247" s="157" t="s">
        <v>381</v>
      </c>
      <c r="B247" s="126" t="s">
        <v>2244</v>
      </c>
      <c r="C247" s="67" t="s">
        <v>345</v>
      </c>
      <c r="D247" s="23">
        <v>5000</v>
      </c>
      <c r="E247" s="30"/>
      <c r="F247" s="68" t="str">
        <f>IFERROR(IF(ROUND(D247*(ROUND(E247,2)),2)=0,"",ROUND(D247*(ROUND(E247,2)),2)),"")</f>
        <v/>
      </c>
    </row>
    <row r="248" spans="1:8">
      <c r="A248" s="125"/>
      <c r="B248" s="116"/>
      <c r="C248" s="69"/>
      <c r="D248" s="70"/>
      <c r="E248" s="64"/>
      <c r="F248" s="71"/>
    </row>
    <row r="249" spans="1:8" ht="12.95">
      <c r="A249" s="118" t="s">
        <v>387</v>
      </c>
      <c r="B249" s="127" t="s">
        <v>388</v>
      </c>
      <c r="C249" s="67"/>
      <c r="D249" s="23"/>
      <c r="E249" s="72"/>
      <c r="F249" s="68" t="str">
        <f>IFERROR(IF(ROUND(D249*(ROUND(E249,2)),2)=0,"",ROUND(D249*(ROUND(E249,2)),2)),"")</f>
        <v/>
      </c>
    </row>
    <row r="250" spans="1:8">
      <c r="A250" s="125"/>
      <c r="B250" s="116"/>
      <c r="C250" s="69"/>
      <c r="D250" s="70"/>
      <c r="E250" s="64"/>
      <c r="F250" s="71"/>
    </row>
    <row r="251" spans="1:8" ht="12.95">
      <c r="A251" s="118" t="s">
        <v>389</v>
      </c>
      <c r="B251" s="127" t="s">
        <v>390</v>
      </c>
      <c r="C251" s="67"/>
      <c r="D251" s="23"/>
      <c r="E251" s="72"/>
      <c r="F251" s="68" t="str">
        <f>IFERROR(IF(ROUND(D251*(ROUND(E251,2)),2)=0,"",ROUND(D251*(ROUND(E251,2)),2)),"")</f>
        <v/>
      </c>
    </row>
    <row r="252" spans="1:8">
      <c r="A252" s="125"/>
      <c r="B252" s="116"/>
      <c r="C252" s="69"/>
      <c r="D252" s="70"/>
      <c r="E252" s="64"/>
      <c r="F252" s="71"/>
    </row>
    <row r="253" spans="1:8">
      <c r="A253" s="125" t="s">
        <v>391</v>
      </c>
      <c r="B253" s="126" t="s">
        <v>392</v>
      </c>
      <c r="C253" s="67" t="s">
        <v>345</v>
      </c>
      <c r="D253" s="23">
        <v>4000</v>
      </c>
      <c r="E253" s="30"/>
      <c r="F253" s="68" t="str">
        <f>IFERROR(IF(ROUND(D253*(ROUND(E253,2)),2)=0,"",ROUND(D253*(ROUND(E253,2)),2)),"")</f>
        <v/>
      </c>
    </row>
    <row r="254" spans="1:8">
      <c r="A254" s="125"/>
      <c r="B254" s="116"/>
      <c r="C254" s="69"/>
      <c r="D254" s="70"/>
      <c r="E254" s="64"/>
      <c r="F254" s="71"/>
    </row>
    <row r="255" spans="1:8">
      <c r="A255" s="125" t="s">
        <v>395</v>
      </c>
      <c r="B255" s="126" t="s">
        <v>396</v>
      </c>
      <c r="C255" s="67" t="s">
        <v>345</v>
      </c>
      <c r="D255" s="23">
        <v>4000</v>
      </c>
      <c r="E255" s="30"/>
      <c r="F255" s="68" t="str">
        <f>IFERROR(IF(ROUND(D255*(ROUND(E255,2)),2)=0,"",ROUND(D255*(ROUND(E255,2)),2)),"")</f>
        <v/>
      </c>
    </row>
    <row r="256" spans="1:8">
      <c r="A256" s="125"/>
      <c r="B256" s="116"/>
      <c r="C256" s="69"/>
      <c r="D256" s="70"/>
      <c r="E256" s="64"/>
      <c r="F256" s="71"/>
    </row>
    <row r="257" spans="1:8">
      <c r="A257" s="125"/>
      <c r="B257" s="126"/>
      <c r="C257" s="67"/>
      <c r="D257" s="23"/>
      <c r="E257" s="72"/>
      <c r="F257" s="68"/>
    </row>
    <row r="258" spans="1:8">
      <c r="A258" s="125"/>
      <c r="B258" s="133"/>
      <c r="C258" s="62"/>
      <c r="D258" s="62"/>
      <c r="E258" s="86"/>
      <c r="F258" s="17"/>
    </row>
    <row r="259" spans="1:8" ht="12.95">
      <c r="A259" s="135"/>
      <c r="B259" s="136"/>
      <c r="C259" s="77"/>
      <c r="D259" s="77"/>
      <c r="E259" s="78"/>
      <c r="F259" s="18"/>
    </row>
    <row r="260" spans="1:8" ht="12.95">
      <c r="A260" s="137" t="s">
        <v>2242</v>
      </c>
      <c r="B260" s="107" t="s">
        <v>2245</v>
      </c>
      <c r="C260" s="44"/>
      <c r="D260" s="44"/>
      <c r="E260" s="79"/>
      <c r="F260" s="80">
        <f>SUM(F228:F258)</f>
        <v>0</v>
      </c>
    </row>
    <row r="261" spans="1:8" ht="12.95">
      <c r="A261" s="138" t="str">
        <f>A$1</f>
        <v>CONTRACT SANRAL X.002-158-2023/1</v>
      </c>
      <c r="B261" s="139"/>
      <c r="C261" s="77"/>
      <c r="D261" s="77"/>
      <c r="E261" s="140"/>
      <c r="F261" s="33"/>
    </row>
    <row r="262" spans="1:8" ht="52.9" customHeight="1">
      <c r="A262" s="141" t="str">
        <f>A$2</f>
        <v xml:space="preserve">SCHEDULE A : </v>
      </c>
      <c r="B262" s="506" t="str">
        <f>B$2</f>
        <v>THE ROUTINE ROAD MAINTENANCE OF NATIONAL ROAD N12 SECTION 17 (km 18.9 - 57.45), N14 SECTION 13 (km 49.7 - 67.96), R54 SECTION 1 (km 22.1 - 41.66), R500 SECTION 1 (km 29.2 - 65.1) AND R501 SECTION 3 (km 33.7 - 68.62)</v>
      </c>
      <c r="C262" s="506"/>
      <c r="D262" s="506"/>
      <c r="E262" s="505" t="s">
        <v>2241</v>
      </c>
      <c r="F262" s="505"/>
    </row>
    <row r="263" spans="1:8" ht="12.95">
      <c r="A263" s="106" t="str">
        <f>A$3</f>
        <v>PART B : OPERATIONAL</v>
      </c>
      <c r="B263" s="107"/>
      <c r="C263" s="44"/>
      <c r="D263" s="44"/>
      <c r="E263" s="45"/>
      <c r="F263" s="46"/>
    </row>
    <row r="264" spans="1:8">
      <c r="A264" s="108"/>
      <c r="B264" s="109"/>
      <c r="C264" s="48"/>
      <c r="D264" s="48"/>
      <c r="E264" s="49"/>
      <c r="F264" s="50"/>
    </row>
    <row r="265" spans="1:8" ht="12.95">
      <c r="A265" s="110" t="s">
        <v>2186</v>
      </c>
      <c r="B265" s="110" t="s">
        <v>2187</v>
      </c>
      <c r="C265" s="52" t="s">
        <v>2188</v>
      </c>
      <c r="D265" s="52" t="s">
        <v>2189</v>
      </c>
      <c r="E265" s="53" t="s">
        <v>2190</v>
      </c>
      <c r="F265" s="54" t="s">
        <v>2191</v>
      </c>
    </row>
    <row r="266" spans="1:8">
      <c r="A266" s="111"/>
      <c r="B266" s="112"/>
      <c r="C266" s="56"/>
      <c r="D266" s="56"/>
      <c r="E266" s="57"/>
      <c r="F266" s="58"/>
    </row>
    <row r="267" spans="1:8" ht="12.95">
      <c r="A267" s="145"/>
      <c r="B267" s="109"/>
      <c r="C267" s="48"/>
      <c r="D267" s="88"/>
      <c r="E267" s="89"/>
      <c r="F267" s="17"/>
      <c r="H267" s="131"/>
    </row>
    <row r="268" spans="1:8" ht="12.95">
      <c r="A268" s="118" t="s">
        <v>397</v>
      </c>
      <c r="B268" s="127" t="s">
        <v>398</v>
      </c>
      <c r="C268" s="67"/>
      <c r="D268" s="23"/>
      <c r="E268" s="72"/>
      <c r="F268" s="68" t="str">
        <f>IFERROR(IF(ROUND(D268*(ROUND(E268,2)),2)=0,"",ROUND(D268*(ROUND(E268,2)),2)),"")</f>
        <v/>
      </c>
      <c r="H268" s="131"/>
    </row>
    <row r="269" spans="1:8">
      <c r="A269" s="125"/>
      <c r="B269" s="116"/>
      <c r="C269" s="69"/>
      <c r="D269" s="70"/>
      <c r="E269" s="64"/>
      <c r="F269" s="71"/>
      <c r="H269" s="131"/>
    </row>
    <row r="270" spans="1:8" ht="14.45">
      <c r="A270" s="125" t="s">
        <v>400</v>
      </c>
      <c r="B270" s="126" t="s">
        <v>394</v>
      </c>
      <c r="C270" s="67" t="s">
        <v>2246</v>
      </c>
      <c r="D270" s="23">
        <v>5000</v>
      </c>
      <c r="E270" s="30"/>
      <c r="F270" s="68" t="str">
        <f>IFERROR(IF(ROUND(D270*(ROUND(E270,2)),2)=0,"",ROUND(D270*(ROUND(E270,2)),2)),"")</f>
        <v/>
      </c>
      <c r="H270" s="131"/>
    </row>
    <row r="271" spans="1:8">
      <c r="A271" s="125"/>
      <c r="B271" s="116"/>
      <c r="C271" s="69"/>
      <c r="D271" s="70"/>
      <c r="E271" s="64"/>
      <c r="F271" s="71"/>
      <c r="H271" s="131"/>
    </row>
    <row r="272" spans="1:8" ht="12.95">
      <c r="A272" s="118" t="s">
        <v>401</v>
      </c>
      <c r="B272" s="127" t="s">
        <v>402</v>
      </c>
      <c r="C272" s="69"/>
      <c r="D272" s="70"/>
      <c r="E272" s="64"/>
      <c r="F272" s="71"/>
      <c r="H272" s="131"/>
    </row>
    <row r="273" spans="1:8">
      <c r="A273" s="125"/>
      <c r="B273" s="116"/>
      <c r="C273" s="69"/>
      <c r="D273" s="70"/>
      <c r="E273" s="64"/>
      <c r="F273" s="71"/>
      <c r="H273" s="131"/>
    </row>
    <row r="274" spans="1:8" ht="12.95">
      <c r="A274" s="118" t="s">
        <v>403</v>
      </c>
      <c r="B274" s="127" t="s">
        <v>2247</v>
      </c>
      <c r="C274" s="69"/>
      <c r="D274" s="70"/>
      <c r="E274" s="64"/>
      <c r="F274" s="71"/>
      <c r="H274" s="131"/>
    </row>
    <row r="275" spans="1:8">
      <c r="A275" s="125"/>
      <c r="B275" s="116"/>
      <c r="C275" s="69"/>
      <c r="D275" s="70"/>
      <c r="E275" s="64"/>
      <c r="F275" s="71"/>
    </row>
    <row r="276" spans="1:8" ht="14.45">
      <c r="A276" s="125" t="s">
        <v>405</v>
      </c>
      <c r="B276" s="126" t="s">
        <v>406</v>
      </c>
      <c r="C276" s="67" t="s">
        <v>2246</v>
      </c>
      <c r="D276" s="23">
        <v>100</v>
      </c>
      <c r="E276" s="30"/>
      <c r="F276" s="68" t="str">
        <f>IFERROR(IF(ROUND(D276*(ROUND(E276,2)),2)=0,"",ROUND(D276*(ROUND(E276,2)),2)),"")</f>
        <v/>
      </c>
    </row>
    <row r="277" spans="1:8">
      <c r="A277" s="125"/>
      <c r="B277" s="116"/>
      <c r="C277" s="69"/>
      <c r="D277" s="70"/>
      <c r="E277" s="64"/>
      <c r="F277" s="71"/>
    </row>
    <row r="278" spans="1:8" ht="14.45">
      <c r="A278" s="125" t="s">
        <v>407</v>
      </c>
      <c r="B278" s="126" t="s">
        <v>408</v>
      </c>
      <c r="C278" s="67" t="s">
        <v>2246</v>
      </c>
      <c r="D278" s="23">
        <v>100</v>
      </c>
      <c r="E278" s="30"/>
      <c r="F278" s="68" t="str">
        <f>IFERROR(IF(ROUND(D278*(ROUND(E278,2)),2)=0,"",ROUND(D278*(ROUND(E278,2)),2)),"")</f>
        <v/>
      </c>
    </row>
    <row r="279" spans="1:8">
      <c r="A279" s="125"/>
      <c r="B279" s="116"/>
      <c r="C279" s="69"/>
      <c r="D279" s="70"/>
      <c r="E279" s="64"/>
      <c r="F279" s="71"/>
    </row>
    <row r="280" spans="1:8">
      <c r="A280" s="125"/>
      <c r="B280" s="126"/>
      <c r="C280" s="67"/>
      <c r="D280" s="23"/>
      <c r="E280" s="72"/>
      <c r="F280" s="68"/>
    </row>
    <row r="281" spans="1:8">
      <c r="A281" s="125"/>
      <c r="B281" s="126"/>
      <c r="C281" s="67"/>
      <c r="D281" s="23"/>
      <c r="E281" s="72"/>
      <c r="F281" s="68"/>
    </row>
    <row r="282" spans="1:8">
      <c r="A282" s="125"/>
      <c r="B282" s="126"/>
      <c r="C282" s="67"/>
      <c r="D282" s="23"/>
      <c r="E282" s="72"/>
      <c r="F282" s="68"/>
    </row>
    <row r="283" spans="1:8">
      <c r="A283" s="125"/>
      <c r="B283" s="126"/>
      <c r="C283" s="67"/>
      <c r="D283" s="23"/>
      <c r="E283" s="72"/>
      <c r="F283" s="68"/>
    </row>
    <row r="284" spans="1:8">
      <c r="A284" s="125"/>
      <c r="B284" s="126"/>
      <c r="C284" s="67"/>
      <c r="D284" s="23"/>
      <c r="E284" s="72"/>
      <c r="F284" s="68"/>
    </row>
    <row r="285" spans="1:8">
      <c r="A285" s="125"/>
      <c r="B285" s="126"/>
      <c r="C285" s="67"/>
      <c r="D285" s="23"/>
      <c r="E285" s="72"/>
      <c r="F285" s="68"/>
    </row>
    <row r="286" spans="1:8">
      <c r="A286" s="125"/>
      <c r="B286" s="126"/>
      <c r="C286" s="67"/>
      <c r="D286" s="23"/>
      <c r="E286" s="72"/>
      <c r="F286" s="68"/>
    </row>
    <row r="287" spans="1:8">
      <c r="A287" s="125"/>
      <c r="B287" s="126"/>
      <c r="C287" s="67"/>
      <c r="D287" s="23"/>
      <c r="E287" s="72"/>
      <c r="F287" s="68"/>
    </row>
    <row r="288" spans="1:8">
      <c r="A288" s="125"/>
      <c r="B288" s="126"/>
      <c r="C288" s="67"/>
      <c r="D288" s="23"/>
      <c r="E288" s="72"/>
      <c r="F288" s="68"/>
    </row>
    <row r="289" spans="1:6">
      <c r="A289" s="125"/>
      <c r="B289" s="126"/>
      <c r="C289" s="67"/>
      <c r="D289" s="23"/>
      <c r="E289" s="72"/>
      <c r="F289" s="68"/>
    </row>
    <row r="290" spans="1:6">
      <c r="A290" s="125"/>
      <c r="B290" s="126"/>
      <c r="C290" s="67"/>
      <c r="D290" s="23"/>
      <c r="E290" s="72"/>
      <c r="F290" s="68"/>
    </row>
    <row r="291" spans="1:6">
      <c r="A291" s="125"/>
      <c r="B291" s="126"/>
      <c r="C291" s="67"/>
      <c r="D291" s="23"/>
      <c r="E291" s="72"/>
      <c r="F291" s="68"/>
    </row>
    <row r="292" spans="1:6">
      <c r="A292" s="125"/>
      <c r="B292" s="126"/>
      <c r="C292" s="67"/>
      <c r="D292" s="23"/>
      <c r="E292" s="72"/>
      <c r="F292" s="68"/>
    </row>
    <row r="293" spans="1:6">
      <c r="A293" s="125"/>
      <c r="B293" s="126"/>
      <c r="C293" s="67"/>
      <c r="D293" s="23"/>
      <c r="E293" s="72"/>
      <c r="F293" s="68"/>
    </row>
    <row r="294" spans="1:6">
      <c r="A294" s="125"/>
      <c r="B294" s="126"/>
      <c r="C294" s="67"/>
      <c r="D294" s="23"/>
      <c r="E294" s="72"/>
      <c r="F294" s="68"/>
    </row>
    <row r="295" spans="1:6">
      <c r="A295" s="125"/>
      <c r="B295" s="116"/>
      <c r="C295" s="69"/>
      <c r="D295" s="70"/>
      <c r="E295" s="64"/>
      <c r="F295" s="71"/>
    </row>
    <row r="296" spans="1:6">
      <c r="A296" s="125"/>
      <c r="B296" s="126"/>
      <c r="C296" s="67"/>
      <c r="D296" s="23"/>
      <c r="E296" s="72"/>
      <c r="F296" s="68"/>
    </row>
    <row r="297" spans="1:6">
      <c r="A297" s="125"/>
      <c r="B297" s="116"/>
      <c r="C297" s="69"/>
      <c r="D297" s="70"/>
      <c r="E297" s="64"/>
      <c r="F297" s="71"/>
    </row>
    <row r="298" spans="1:6" ht="12.95">
      <c r="A298" s="118"/>
      <c r="B298" s="127"/>
      <c r="C298" s="67"/>
      <c r="D298" s="23"/>
      <c r="E298" s="72"/>
      <c r="F298" s="68"/>
    </row>
    <row r="299" spans="1:6">
      <c r="A299" s="125"/>
      <c r="B299" s="116"/>
      <c r="C299" s="69"/>
      <c r="D299" s="70"/>
      <c r="E299" s="64"/>
      <c r="F299" s="71"/>
    </row>
    <row r="300" spans="1:6">
      <c r="A300" s="125"/>
      <c r="B300" s="126"/>
      <c r="C300" s="67"/>
      <c r="D300" s="23"/>
      <c r="E300" s="72"/>
      <c r="F300" s="68"/>
    </row>
    <row r="301" spans="1:6">
      <c r="A301" s="125"/>
      <c r="B301" s="116"/>
      <c r="C301" s="69"/>
      <c r="D301" s="70"/>
      <c r="E301" s="64"/>
      <c r="F301" s="71"/>
    </row>
    <row r="302" spans="1:6">
      <c r="A302" s="125"/>
      <c r="B302" s="126"/>
      <c r="C302" s="67"/>
      <c r="D302" s="23"/>
      <c r="E302" s="72"/>
      <c r="F302" s="68"/>
    </row>
    <row r="303" spans="1:6">
      <c r="A303" s="125"/>
      <c r="B303" s="116"/>
      <c r="C303" s="62"/>
      <c r="D303" s="63"/>
      <c r="E303" s="86"/>
      <c r="F303" s="17"/>
    </row>
    <row r="304" spans="1:6" ht="12.95">
      <c r="A304" s="118"/>
      <c r="B304" s="112"/>
      <c r="C304" s="62"/>
      <c r="D304" s="63"/>
      <c r="E304" s="86"/>
      <c r="F304" s="17"/>
    </row>
    <row r="305" spans="1:6" ht="12.95">
      <c r="A305" s="148" t="s">
        <v>2242</v>
      </c>
      <c r="B305" s="136" t="s">
        <v>2212</v>
      </c>
      <c r="C305" s="77"/>
      <c r="D305" s="77"/>
      <c r="E305" s="78"/>
      <c r="F305" s="18">
        <f>SUM(F267:F304)</f>
        <v>0</v>
      </c>
    </row>
    <row r="306" spans="1:6" ht="12.95">
      <c r="A306" s="137" t="s">
        <v>2242</v>
      </c>
      <c r="B306" s="107" t="s">
        <v>2203</v>
      </c>
      <c r="C306" s="44"/>
      <c r="D306" s="44"/>
      <c r="E306" s="79"/>
      <c r="F306" s="150">
        <f>SUM(F260,F305)</f>
        <v>0</v>
      </c>
    </row>
    <row r="307" spans="1:6" ht="12.95">
      <c r="A307" s="138" t="str">
        <f>A$1</f>
        <v>CONTRACT SANRAL X.002-158-2023/1</v>
      </c>
      <c r="B307" s="139"/>
      <c r="C307" s="77"/>
      <c r="D307" s="77"/>
      <c r="E307" s="140"/>
      <c r="F307" s="33"/>
    </row>
    <row r="308" spans="1:6" ht="40.9" customHeight="1">
      <c r="A308" s="141" t="str">
        <f>A$2</f>
        <v xml:space="preserve">SCHEDULE A : </v>
      </c>
      <c r="B308" s="506" t="str">
        <f>B$2</f>
        <v>THE ROUTINE ROAD MAINTENANCE OF NATIONAL ROAD N12 SECTION 17 (km 18.9 - 57.45), N14 SECTION 13 (km 49.7 - 67.96), R54 SECTION 1 (km 22.1 - 41.66), R500 SECTION 1 (km 29.2 - 65.1) AND R501 SECTION 3 (km 33.7 - 68.62)</v>
      </c>
      <c r="C308" s="506"/>
      <c r="D308" s="506"/>
      <c r="E308" s="505" t="s">
        <v>2248</v>
      </c>
      <c r="F308" s="505"/>
    </row>
    <row r="309" spans="1:6" ht="12.95">
      <c r="A309" s="106" t="str">
        <f>A$3</f>
        <v>PART B : OPERATIONAL</v>
      </c>
      <c r="B309" s="107"/>
      <c r="C309" s="44"/>
      <c r="D309" s="44"/>
      <c r="E309" s="45"/>
      <c r="F309" s="46"/>
    </row>
    <row r="310" spans="1:6">
      <c r="A310" s="108"/>
      <c r="B310" s="109"/>
      <c r="C310" s="48"/>
      <c r="D310" s="48"/>
      <c r="E310" s="49"/>
      <c r="F310" s="50"/>
    </row>
    <row r="311" spans="1:6" ht="12.95">
      <c r="A311" s="110" t="s">
        <v>2186</v>
      </c>
      <c r="B311" s="110" t="s">
        <v>2187</v>
      </c>
      <c r="C311" s="52" t="s">
        <v>2188</v>
      </c>
      <c r="D311" s="52" t="s">
        <v>2189</v>
      </c>
      <c r="E311" s="53" t="s">
        <v>2190</v>
      </c>
      <c r="F311" s="54" t="s">
        <v>2191</v>
      </c>
    </row>
    <row r="312" spans="1:6">
      <c r="A312" s="111"/>
      <c r="B312" s="112"/>
      <c r="C312" s="56"/>
      <c r="D312" s="56"/>
      <c r="E312" s="57"/>
      <c r="F312" s="58"/>
    </row>
    <row r="313" spans="1:6" ht="12.95">
      <c r="A313" s="110" t="s">
        <v>2249</v>
      </c>
      <c r="B313" s="115" t="s">
        <v>2250</v>
      </c>
      <c r="C313" s="69"/>
      <c r="D313" s="70"/>
      <c r="E313" s="64"/>
      <c r="F313" s="71"/>
    </row>
    <row r="314" spans="1:6">
      <c r="A314" s="125"/>
      <c r="B314" s="116"/>
      <c r="C314" s="69"/>
      <c r="D314" s="70"/>
      <c r="E314" s="64"/>
      <c r="F314" s="71"/>
    </row>
    <row r="315" spans="1:6" ht="12.95">
      <c r="A315" s="118" t="s">
        <v>410</v>
      </c>
      <c r="B315" s="127" t="s">
        <v>2251</v>
      </c>
      <c r="C315" s="67" t="s">
        <v>2194</v>
      </c>
      <c r="D315" s="23" t="s">
        <v>2194</v>
      </c>
      <c r="E315" s="72" t="s">
        <v>2194</v>
      </c>
      <c r="F315" s="68" t="str">
        <f>IFERROR(IF(ROUND(D315*(ROUND(E315,2)),2)=0,"",ROUND(D315*(ROUND(E315,2)),2)),"")</f>
        <v/>
      </c>
    </row>
    <row r="316" spans="1:6">
      <c r="A316" s="125"/>
      <c r="B316" s="116"/>
      <c r="C316" s="69"/>
      <c r="D316" s="70"/>
      <c r="E316" s="64"/>
      <c r="F316" s="71"/>
    </row>
    <row r="317" spans="1:6">
      <c r="A317" s="125" t="s">
        <v>416</v>
      </c>
      <c r="B317" s="126" t="s">
        <v>417</v>
      </c>
      <c r="C317" s="67" t="s">
        <v>2252</v>
      </c>
      <c r="D317" s="23">
        <v>400</v>
      </c>
      <c r="E317" s="30"/>
      <c r="F317" s="68" t="str">
        <f>IFERROR(IF(ROUND(D317*(ROUND(E317,2)),2)=0,"",ROUND(D317*(ROUND(E317,2)),2)),"")</f>
        <v/>
      </c>
    </row>
    <row r="318" spans="1:6">
      <c r="A318" s="125"/>
      <c r="B318" s="116"/>
      <c r="C318" s="69"/>
      <c r="D318" s="70"/>
      <c r="E318" s="64"/>
      <c r="F318" s="71"/>
    </row>
    <row r="319" spans="1:6">
      <c r="A319" s="125" t="s">
        <v>418</v>
      </c>
      <c r="B319" s="126" t="s">
        <v>419</v>
      </c>
      <c r="C319" s="67" t="s">
        <v>2252</v>
      </c>
      <c r="D319" s="23">
        <v>400</v>
      </c>
      <c r="E319" s="30"/>
      <c r="F319" s="68" t="str">
        <f>IFERROR(IF(ROUND(D319*(ROUND(E319,2)),2)=0,"",ROUND(D319*(ROUND(E319,2)),2)),"")</f>
        <v/>
      </c>
    </row>
    <row r="320" spans="1:6">
      <c r="A320" s="125"/>
      <c r="B320" s="116"/>
      <c r="C320" s="69"/>
      <c r="D320" s="70"/>
      <c r="E320" s="64"/>
      <c r="F320" s="71"/>
    </row>
    <row r="321" spans="1:6" ht="12.95">
      <c r="A321" s="118" t="s">
        <v>420</v>
      </c>
      <c r="B321" s="127" t="s">
        <v>421</v>
      </c>
      <c r="C321" s="67" t="s">
        <v>2194</v>
      </c>
      <c r="D321" s="23" t="s">
        <v>2194</v>
      </c>
      <c r="E321" s="72" t="s">
        <v>2194</v>
      </c>
      <c r="F321" s="68" t="str">
        <f>IFERROR(IF(ROUND(D321*(ROUND(E321,2)),2)=0,"",ROUND(D321*(ROUND(E321,2)),2)),"")</f>
        <v/>
      </c>
    </row>
    <row r="322" spans="1:6">
      <c r="A322" s="125"/>
      <c r="B322" s="116"/>
      <c r="C322" s="69"/>
      <c r="D322" s="70"/>
      <c r="E322" s="64"/>
      <c r="F322" s="71"/>
    </row>
    <row r="323" spans="1:6">
      <c r="A323" s="125" t="s">
        <v>424</v>
      </c>
      <c r="B323" s="126" t="s">
        <v>417</v>
      </c>
      <c r="C323" s="67" t="s">
        <v>2252</v>
      </c>
      <c r="D323" s="23">
        <v>100</v>
      </c>
      <c r="E323" s="30"/>
      <c r="F323" s="68" t="str">
        <f>IFERROR(IF(ROUND(D323*(ROUND(E323,2)),2)=0,"",ROUND(D323*(ROUND(E323,2)),2)),"")</f>
        <v/>
      </c>
    </row>
    <row r="324" spans="1:6">
      <c r="A324" s="125"/>
      <c r="B324" s="116"/>
      <c r="C324" s="69"/>
      <c r="D324" s="70"/>
      <c r="E324" s="64"/>
      <c r="F324" s="71"/>
    </row>
    <row r="325" spans="1:6">
      <c r="A325" s="125" t="s">
        <v>425</v>
      </c>
      <c r="B325" s="126" t="s">
        <v>419</v>
      </c>
      <c r="C325" s="67" t="s">
        <v>2252</v>
      </c>
      <c r="D325" s="23">
        <v>400</v>
      </c>
      <c r="E325" s="30"/>
      <c r="F325" s="68" t="str">
        <f>IFERROR(IF(ROUND(D325*(ROUND(E325,2)),2)=0,"",ROUND(D325*(ROUND(E325,2)),2)),"")</f>
        <v/>
      </c>
    </row>
    <row r="326" spans="1:6" ht="12.95">
      <c r="A326" s="110"/>
      <c r="B326" s="115"/>
      <c r="C326" s="69"/>
      <c r="D326" s="70"/>
      <c r="E326" s="64"/>
      <c r="F326" s="71"/>
    </row>
    <row r="327" spans="1:6" ht="12.95">
      <c r="A327" s="118" t="s">
        <v>426</v>
      </c>
      <c r="B327" s="127" t="s">
        <v>2253</v>
      </c>
      <c r="C327" s="67" t="s">
        <v>2194</v>
      </c>
      <c r="D327" s="23" t="s">
        <v>2194</v>
      </c>
      <c r="E327" s="72" t="s">
        <v>2194</v>
      </c>
      <c r="F327" s="68" t="str">
        <f>IFERROR(IF(ROUND(D327*(ROUND(E327,2)),2)=0,"",ROUND(D327*(ROUND(E327,2)),2)),"")</f>
        <v/>
      </c>
    </row>
    <row r="328" spans="1:6">
      <c r="A328" s="125"/>
      <c r="B328" s="116"/>
      <c r="C328" s="69"/>
      <c r="D328" s="70"/>
      <c r="E328" s="64"/>
      <c r="F328" s="71"/>
    </row>
    <row r="329" spans="1:6">
      <c r="A329" s="125" t="s">
        <v>430</v>
      </c>
      <c r="B329" s="126" t="s">
        <v>417</v>
      </c>
      <c r="C329" s="67" t="s">
        <v>2252</v>
      </c>
      <c r="D329" s="23">
        <v>400</v>
      </c>
      <c r="E329" s="30"/>
      <c r="F329" s="68" t="str">
        <f>IFERROR(IF(ROUND(D329*(ROUND(E329,2)),2)=0,"",ROUND(D329*(ROUND(E329,2)),2)),"")</f>
        <v/>
      </c>
    </row>
    <row r="330" spans="1:6">
      <c r="A330" s="125"/>
      <c r="B330" s="116"/>
      <c r="C330" s="69"/>
      <c r="D330" s="70"/>
      <c r="E330" s="64"/>
      <c r="F330" s="71"/>
    </row>
    <row r="331" spans="1:6">
      <c r="A331" s="125" t="s">
        <v>431</v>
      </c>
      <c r="B331" s="126" t="s">
        <v>419</v>
      </c>
      <c r="C331" s="67" t="s">
        <v>2252</v>
      </c>
      <c r="D331" s="23">
        <v>400</v>
      </c>
      <c r="E331" s="30"/>
      <c r="F331" s="68" t="str">
        <f>IFERROR(IF(ROUND(D331*(ROUND(E331,2)),2)=0,"",ROUND(D331*(ROUND(E331,2)),2)),"")</f>
        <v/>
      </c>
    </row>
    <row r="332" spans="1:6">
      <c r="A332" s="125"/>
      <c r="B332" s="116"/>
      <c r="C332" s="69"/>
      <c r="D332" s="70"/>
      <c r="E332" s="64"/>
      <c r="F332" s="71"/>
    </row>
    <row r="333" spans="1:6" ht="12.95">
      <c r="A333" s="118" t="s">
        <v>432</v>
      </c>
      <c r="B333" s="127" t="s">
        <v>433</v>
      </c>
      <c r="C333" s="67" t="s">
        <v>2240</v>
      </c>
      <c r="D333" s="23">
        <v>150</v>
      </c>
      <c r="E333" s="30"/>
      <c r="F333" s="68" t="str">
        <f>IFERROR(IF(ROUND(D333*(ROUND(E333,2)),2)=0,"",ROUND(D333*(ROUND(E333,2)),2)),"")</f>
        <v/>
      </c>
    </row>
    <row r="334" spans="1:6">
      <c r="A334" s="125"/>
      <c r="B334" s="116"/>
      <c r="C334" s="69"/>
      <c r="D334" s="70"/>
      <c r="E334" s="64"/>
      <c r="F334" s="71"/>
    </row>
    <row r="335" spans="1:6" ht="12.95">
      <c r="A335" s="118" t="s">
        <v>434</v>
      </c>
      <c r="B335" s="127" t="s">
        <v>435</v>
      </c>
      <c r="C335" s="67" t="s">
        <v>2194</v>
      </c>
      <c r="D335" s="23" t="s">
        <v>2194</v>
      </c>
      <c r="E335" s="72" t="s">
        <v>2194</v>
      </c>
      <c r="F335" s="68" t="str">
        <f>IFERROR(IF(ROUND(D335*(ROUND(E335,2)),2)=0,"",ROUND(D335*(ROUND(E335,2)),2)),"")</f>
        <v/>
      </c>
    </row>
    <row r="336" spans="1:6">
      <c r="A336" s="125"/>
      <c r="B336" s="116"/>
      <c r="C336" s="69"/>
      <c r="D336" s="70"/>
      <c r="E336" s="64"/>
      <c r="F336" s="71"/>
    </row>
    <row r="337" spans="1:6">
      <c r="A337" s="125" t="s">
        <v>440</v>
      </c>
      <c r="B337" s="126" t="s">
        <v>441</v>
      </c>
      <c r="C337" s="67" t="s">
        <v>2240</v>
      </c>
      <c r="D337" s="23" t="s">
        <v>2254</v>
      </c>
      <c r="E337" s="30"/>
      <c r="F337" s="68" t="str">
        <f>IFERROR(IF(ROUND(D337*(ROUND(E337,2)),2)=0,"",ROUND(D337*(ROUND(E337,2)),2)),"")</f>
        <v/>
      </c>
    </row>
    <row r="338" spans="1:6">
      <c r="A338" s="125"/>
      <c r="B338" s="116"/>
      <c r="C338" s="69"/>
      <c r="D338" s="70"/>
      <c r="E338" s="64"/>
      <c r="F338" s="71"/>
    </row>
    <row r="339" spans="1:6">
      <c r="A339" s="125" t="s">
        <v>442</v>
      </c>
      <c r="B339" s="126" t="s">
        <v>443</v>
      </c>
      <c r="C339" s="67" t="s">
        <v>2240</v>
      </c>
      <c r="D339" s="23" t="s">
        <v>2254</v>
      </c>
      <c r="E339" s="30"/>
      <c r="F339" s="68" t="str">
        <f>IFERROR(IF(ROUND(D339*(ROUND(E339,2)),2)=0,"",ROUND(D339*(ROUND(E339,2)),2)),"")</f>
        <v/>
      </c>
    </row>
    <row r="340" spans="1:6">
      <c r="A340" s="125"/>
      <c r="B340" s="116"/>
      <c r="C340" s="69"/>
      <c r="D340" s="70"/>
      <c r="E340" s="64"/>
      <c r="F340" s="71"/>
    </row>
    <row r="341" spans="1:6">
      <c r="A341" s="125"/>
      <c r="B341" s="126"/>
      <c r="C341" s="67"/>
      <c r="D341" s="23"/>
      <c r="E341" s="72"/>
      <c r="F341" s="68"/>
    </row>
    <row r="342" spans="1:6" ht="12.95">
      <c r="A342" s="118"/>
      <c r="B342" s="127"/>
      <c r="C342" s="67"/>
      <c r="D342" s="23"/>
      <c r="E342" s="72"/>
      <c r="F342" s="68"/>
    </row>
    <row r="343" spans="1:6">
      <c r="A343" s="125"/>
      <c r="B343" s="116"/>
      <c r="C343" s="69"/>
      <c r="D343" s="70"/>
      <c r="E343" s="64"/>
      <c r="F343" s="71"/>
    </row>
    <row r="344" spans="1:6">
      <c r="A344" s="125"/>
      <c r="B344" s="126"/>
      <c r="C344" s="67"/>
      <c r="D344" s="23"/>
      <c r="E344" s="72"/>
      <c r="F344" s="68"/>
    </row>
    <row r="345" spans="1:6">
      <c r="A345" s="125"/>
      <c r="B345" s="116"/>
      <c r="C345" s="69"/>
      <c r="D345" s="70"/>
      <c r="E345" s="64"/>
      <c r="F345" s="71"/>
    </row>
    <row r="346" spans="1:6">
      <c r="A346" s="125"/>
      <c r="B346" s="126"/>
      <c r="C346" s="67"/>
      <c r="D346" s="23"/>
      <c r="E346" s="72"/>
      <c r="F346" s="68"/>
    </row>
    <row r="347" spans="1:6">
      <c r="A347" s="125"/>
      <c r="B347" s="126"/>
      <c r="C347" s="67"/>
      <c r="D347" s="23"/>
      <c r="E347" s="72"/>
      <c r="F347" s="68"/>
    </row>
    <row r="348" spans="1:6">
      <c r="A348" s="125"/>
      <c r="B348" s="116"/>
      <c r="C348" s="62"/>
      <c r="D348" s="63"/>
      <c r="E348" s="86"/>
      <c r="F348" s="17"/>
    </row>
    <row r="349" spans="1:6" ht="12.95">
      <c r="A349" s="118"/>
      <c r="B349" s="112"/>
      <c r="C349" s="62"/>
      <c r="D349" s="63"/>
      <c r="E349" s="86"/>
      <c r="F349" s="17"/>
    </row>
    <row r="350" spans="1:6" ht="12.95">
      <c r="A350" s="135"/>
      <c r="B350" s="136"/>
      <c r="C350" s="77"/>
      <c r="D350" s="77"/>
      <c r="E350" s="78"/>
      <c r="F350" s="18"/>
    </row>
    <row r="351" spans="1:6" ht="12.95">
      <c r="A351" s="137" t="s">
        <v>2249</v>
      </c>
      <c r="B351" s="107" t="s">
        <v>2203</v>
      </c>
      <c r="C351" s="44"/>
      <c r="D351" s="44"/>
      <c r="E351" s="79"/>
      <c r="F351" s="80">
        <f>SUM(F313:F349)</f>
        <v>0</v>
      </c>
    </row>
    <row r="352" spans="1:6" ht="12.95">
      <c r="A352" s="138" t="str">
        <f>A$1</f>
        <v>CONTRACT SANRAL X.002-158-2023/1</v>
      </c>
      <c r="B352" s="139"/>
      <c r="C352" s="77"/>
      <c r="D352" s="77"/>
      <c r="E352" s="140"/>
      <c r="F352" s="33"/>
    </row>
    <row r="353" spans="1:10" ht="44.45" customHeight="1">
      <c r="A353" s="141" t="str">
        <f>A$2</f>
        <v xml:space="preserve">SCHEDULE A : </v>
      </c>
      <c r="B353" s="506" t="str">
        <f>B$2</f>
        <v>THE ROUTINE ROAD MAINTENANCE OF NATIONAL ROAD N12 SECTION 17 (km 18.9 - 57.45), N14 SECTION 13 (km 49.7 - 67.96), R54 SECTION 1 (km 22.1 - 41.66), R500 SECTION 1 (km 29.2 - 65.1) AND R501 SECTION 3 (km 33.7 - 68.62)</v>
      </c>
      <c r="C353" s="506"/>
      <c r="D353" s="506"/>
      <c r="E353" s="505" t="s">
        <v>2255</v>
      </c>
      <c r="F353" s="505"/>
    </row>
    <row r="354" spans="1:10" ht="12.95">
      <c r="A354" s="106" t="str">
        <f>A$3</f>
        <v>PART B : OPERATIONAL</v>
      </c>
      <c r="B354" s="107"/>
      <c r="C354" s="44"/>
      <c r="D354" s="44"/>
      <c r="E354" s="45"/>
      <c r="F354" s="46"/>
    </row>
    <row r="355" spans="1:10">
      <c r="A355" s="108"/>
      <c r="B355" s="109"/>
      <c r="C355" s="48"/>
      <c r="D355" s="48"/>
      <c r="E355" s="49"/>
      <c r="F355" s="50"/>
    </row>
    <row r="356" spans="1:10" ht="12.95">
      <c r="A356" s="110" t="s">
        <v>2186</v>
      </c>
      <c r="B356" s="110" t="s">
        <v>2187</v>
      </c>
      <c r="C356" s="52" t="s">
        <v>2188</v>
      </c>
      <c r="D356" s="52" t="s">
        <v>2189</v>
      </c>
      <c r="E356" s="53" t="s">
        <v>2190</v>
      </c>
      <c r="F356" s="54" t="s">
        <v>2191</v>
      </c>
    </row>
    <row r="357" spans="1:10">
      <c r="A357" s="111"/>
      <c r="B357" s="112"/>
      <c r="C357" s="56"/>
      <c r="D357" s="56"/>
      <c r="E357" s="57"/>
      <c r="F357" s="58"/>
    </row>
    <row r="358" spans="1:10" ht="12.95">
      <c r="A358" s="145"/>
      <c r="B358" s="109"/>
      <c r="C358" s="48"/>
      <c r="D358" s="88"/>
      <c r="E358" s="89"/>
      <c r="F358" s="17"/>
      <c r="H358" s="158"/>
      <c r="J358" s="155"/>
    </row>
    <row r="359" spans="1:10" ht="12.95">
      <c r="A359" s="110" t="s">
        <v>2256</v>
      </c>
      <c r="B359" s="115" t="s">
        <v>2257</v>
      </c>
      <c r="C359" s="62"/>
      <c r="D359" s="63"/>
      <c r="E359" s="86"/>
      <c r="F359" s="17"/>
      <c r="H359" s="156"/>
      <c r="J359" s="156"/>
    </row>
    <row r="360" spans="1:10" ht="12.95">
      <c r="A360" s="110"/>
      <c r="B360" s="110"/>
      <c r="C360" s="62"/>
      <c r="D360" s="63"/>
      <c r="E360" s="86"/>
      <c r="F360" s="17"/>
    </row>
    <row r="361" spans="1:10" ht="12.95">
      <c r="A361" s="127" t="s">
        <v>496</v>
      </c>
      <c r="B361" s="127" t="s">
        <v>497</v>
      </c>
      <c r="C361" s="67" t="s">
        <v>2194</v>
      </c>
      <c r="D361" s="23" t="s">
        <v>2194</v>
      </c>
      <c r="E361" s="72" t="s">
        <v>2194</v>
      </c>
      <c r="F361" s="68" t="str">
        <f>IFERROR(IF(ROUND(D361*(ROUND(E361,2)),2)=0,"",ROUND(D361*(ROUND(E361,2)),2)),"")</f>
        <v/>
      </c>
    </row>
    <row r="362" spans="1:10">
      <c r="A362" s="125"/>
      <c r="B362" s="116"/>
      <c r="C362" s="69"/>
      <c r="D362" s="70"/>
      <c r="E362" s="64"/>
      <c r="F362" s="71"/>
      <c r="I362" s="151"/>
    </row>
    <row r="363" spans="1:10">
      <c r="A363" s="125" t="s">
        <v>498</v>
      </c>
      <c r="B363" s="126" t="s">
        <v>499</v>
      </c>
      <c r="C363" s="67" t="s">
        <v>304</v>
      </c>
      <c r="D363" s="23">
        <v>25000</v>
      </c>
      <c r="E363" s="30"/>
      <c r="F363" s="68" t="str">
        <f>IFERROR(IF(ROUND(D363*(ROUND(E363,2)),2)=0,"",ROUND(D363*(ROUND(E363,2)),2)),"")</f>
        <v/>
      </c>
    </row>
    <row r="364" spans="1:10">
      <c r="A364" s="125"/>
      <c r="B364" s="116"/>
      <c r="C364" s="69"/>
      <c r="D364" s="70"/>
      <c r="E364" s="64"/>
      <c r="F364" s="71"/>
    </row>
    <row r="365" spans="1:10" ht="26.1">
      <c r="A365" s="118" t="s">
        <v>500</v>
      </c>
      <c r="B365" s="127" t="s">
        <v>2258</v>
      </c>
      <c r="C365" s="67"/>
      <c r="D365" s="23"/>
      <c r="E365" s="72"/>
      <c r="F365" s="68" t="str">
        <f>IFERROR(IF(ROUND(D365*(ROUND(E365,2)),2)=0,"",ROUND(D365*(ROUND(E365,2)),2)),"")</f>
        <v/>
      </c>
    </row>
    <row r="366" spans="1:10">
      <c r="A366" s="125"/>
      <c r="B366" s="116"/>
      <c r="C366" s="69"/>
      <c r="D366" s="70"/>
      <c r="E366" s="64"/>
      <c r="F366" s="71"/>
    </row>
    <row r="367" spans="1:10" ht="14.45">
      <c r="A367" s="125" t="s">
        <v>502</v>
      </c>
      <c r="B367" s="126" t="s">
        <v>503</v>
      </c>
      <c r="C367" s="67" t="s">
        <v>2259</v>
      </c>
      <c r="D367" s="23">
        <v>460</v>
      </c>
      <c r="E367" s="30"/>
      <c r="F367" s="68" t="str">
        <f>IFERROR(IF(ROUND(D367*(ROUND(E367,2)),2)=0,"",ROUND(D367*(ROUND(E367,2)),2)),"")</f>
        <v/>
      </c>
    </row>
    <row r="368" spans="1:10">
      <c r="A368" s="125"/>
      <c r="B368" s="116"/>
      <c r="C368" s="69"/>
      <c r="D368" s="70"/>
      <c r="E368" s="64"/>
      <c r="F368" s="71"/>
      <c r="H368" s="153"/>
      <c r="I368" s="153"/>
      <c r="J368" s="153"/>
    </row>
    <row r="369" spans="1:6" ht="14.45">
      <c r="A369" s="125" t="s">
        <v>504</v>
      </c>
      <c r="B369" s="126" t="s">
        <v>525</v>
      </c>
      <c r="C369" s="67" t="s">
        <v>2259</v>
      </c>
      <c r="D369" s="23">
        <v>150</v>
      </c>
      <c r="E369" s="30"/>
      <c r="F369" s="68" t="str">
        <f>IFERROR(IF(ROUND(D369*(ROUND(E369,2)),2)=0,"",ROUND(D369*(ROUND(E369,2)),2)),"")</f>
        <v/>
      </c>
    </row>
    <row r="370" spans="1:6">
      <c r="A370" s="125"/>
      <c r="B370" s="116"/>
      <c r="C370" s="69"/>
      <c r="D370" s="70"/>
      <c r="E370" s="64"/>
      <c r="F370" s="71"/>
    </row>
    <row r="371" spans="1:6" ht="12.95">
      <c r="A371" s="118" t="s">
        <v>518</v>
      </c>
      <c r="B371" s="127" t="s">
        <v>519</v>
      </c>
      <c r="C371" s="67"/>
      <c r="D371" s="23"/>
      <c r="E371" s="72"/>
      <c r="F371" s="68"/>
    </row>
    <row r="372" spans="1:6">
      <c r="A372" s="125"/>
      <c r="B372" s="116"/>
      <c r="C372" s="69"/>
      <c r="D372" s="70"/>
      <c r="E372" s="64"/>
      <c r="F372" s="71"/>
    </row>
    <row r="373" spans="1:6">
      <c r="A373" s="125" t="s">
        <v>520</v>
      </c>
      <c r="B373" s="126" t="s">
        <v>499</v>
      </c>
      <c r="C373" s="67" t="s">
        <v>304</v>
      </c>
      <c r="D373" s="23">
        <v>2500</v>
      </c>
      <c r="E373" s="30"/>
      <c r="F373" s="68" t="str">
        <f>IFERROR(IF(ROUND(D373*(ROUND(E373,2)),2)=0,"",ROUND(D373*(ROUND(E373,2)),2)),"")</f>
        <v/>
      </c>
    </row>
    <row r="374" spans="1:6">
      <c r="A374" s="125"/>
      <c r="B374" s="116"/>
      <c r="C374" s="69"/>
      <c r="D374" s="70"/>
      <c r="E374" s="64"/>
      <c r="F374" s="71"/>
    </row>
    <row r="375" spans="1:6" ht="26.1">
      <c r="A375" s="118" t="s">
        <v>521</v>
      </c>
      <c r="B375" s="127" t="s">
        <v>2258</v>
      </c>
      <c r="C375" s="67"/>
      <c r="D375" s="23"/>
      <c r="E375" s="72"/>
      <c r="F375" s="68" t="str">
        <f>IFERROR(IF(ROUND(D375*(ROUND(E375,2)),2)=0,"",ROUND(D375*(ROUND(E375,2)),2)),"")</f>
        <v/>
      </c>
    </row>
    <row r="376" spans="1:6">
      <c r="A376" s="125"/>
      <c r="B376" s="116"/>
      <c r="C376" s="69"/>
      <c r="D376" s="70"/>
      <c r="E376" s="64"/>
      <c r="F376" s="71"/>
    </row>
    <row r="377" spans="1:6" ht="14.45">
      <c r="A377" s="125" t="s">
        <v>523</v>
      </c>
      <c r="B377" s="126" t="s">
        <v>503</v>
      </c>
      <c r="C377" s="67" t="s">
        <v>2259</v>
      </c>
      <c r="D377" s="23">
        <v>150</v>
      </c>
      <c r="E377" s="30"/>
      <c r="F377" s="68" t="str">
        <f>IFERROR(IF(ROUND(D377*(ROUND(E377,2)),2)=0,"",ROUND(D377*(ROUND(E377,2)),2)),"")</f>
        <v/>
      </c>
    </row>
    <row r="378" spans="1:6">
      <c r="A378" s="125"/>
      <c r="B378" s="116"/>
      <c r="C378" s="69"/>
      <c r="D378" s="70"/>
      <c r="E378" s="64"/>
      <c r="F378" s="71"/>
    </row>
    <row r="379" spans="1:6" ht="14.45">
      <c r="A379" s="125" t="s">
        <v>524</v>
      </c>
      <c r="B379" s="126" t="s">
        <v>525</v>
      </c>
      <c r="C379" s="67" t="s">
        <v>2259</v>
      </c>
      <c r="D379" s="23">
        <v>150</v>
      </c>
      <c r="E379" s="30"/>
      <c r="F379" s="68" t="str">
        <f>IFERROR(IF(ROUND(D379*(ROUND(E379,2)),2)=0,"",ROUND(D379*(ROUND(E379,2)),2)),"")</f>
        <v/>
      </c>
    </row>
    <row r="380" spans="1:6">
      <c r="A380" s="125"/>
      <c r="B380" s="116"/>
      <c r="C380" s="69"/>
      <c r="D380" s="70"/>
      <c r="E380" s="64"/>
      <c r="F380" s="71"/>
    </row>
    <row r="381" spans="1:6" ht="12.95">
      <c r="A381" s="118" t="s">
        <v>2260</v>
      </c>
      <c r="B381" s="127" t="s">
        <v>556</v>
      </c>
      <c r="C381" s="67"/>
      <c r="D381" s="23"/>
      <c r="E381" s="72"/>
      <c r="F381" s="68"/>
    </row>
    <row r="382" spans="1:6">
      <c r="A382" s="125"/>
      <c r="B382" s="116"/>
      <c r="C382" s="69"/>
      <c r="D382" s="70"/>
      <c r="E382" s="64"/>
      <c r="F382" s="71"/>
    </row>
    <row r="383" spans="1:6">
      <c r="A383" s="125" t="s">
        <v>2261</v>
      </c>
      <c r="B383" s="126" t="s">
        <v>556</v>
      </c>
      <c r="C383" s="67" t="s">
        <v>17</v>
      </c>
      <c r="D383" s="23">
        <v>1</v>
      </c>
      <c r="E383" s="73">
        <v>100000</v>
      </c>
      <c r="F383" s="68">
        <f>IFERROR(IF(ROUND(D383*(ROUND(E383,2)),2)=0,"",ROUND(D383*(ROUND(E383,2)),2)),"")</f>
        <v>100000</v>
      </c>
    </row>
    <row r="384" spans="1:6">
      <c r="A384" s="125"/>
      <c r="B384" s="116"/>
      <c r="C384" s="69"/>
      <c r="D384" s="70"/>
      <c r="E384" s="64"/>
      <c r="F384" s="71"/>
    </row>
    <row r="385" spans="1:6">
      <c r="A385" s="125" t="s">
        <v>2262</v>
      </c>
      <c r="B385" s="126" t="s">
        <v>2263</v>
      </c>
      <c r="C385" s="67" t="s">
        <v>20</v>
      </c>
      <c r="D385" s="23">
        <f>E383</f>
        <v>100000</v>
      </c>
      <c r="E385" s="31"/>
      <c r="F385" s="68" t="str">
        <f>IF(ROUND(D385*(ROUND(E385,2)),2)=0,"",ROUND(D385*(ROUND(E385,2)),2))</f>
        <v/>
      </c>
    </row>
    <row r="386" spans="1:6">
      <c r="A386" s="125"/>
      <c r="B386" s="116"/>
      <c r="C386" s="69"/>
      <c r="D386" s="70"/>
      <c r="E386" s="64"/>
      <c r="F386" s="71"/>
    </row>
    <row r="387" spans="1:6" ht="12.95">
      <c r="A387" s="118"/>
      <c r="B387" s="127"/>
      <c r="C387" s="67"/>
      <c r="D387" s="23"/>
      <c r="E387" s="72"/>
      <c r="F387" s="68"/>
    </row>
    <row r="388" spans="1:6">
      <c r="A388" s="125"/>
      <c r="B388" s="116"/>
      <c r="C388" s="69"/>
      <c r="D388" s="70"/>
      <c r="E388" s="64"/>
      <c r="F388" s="71"/>
    </row>
    <row r="389" spans="1:6">
      <c r="A389" s="125"/>
      <c r="B389" s="126"/>
      <c r="C389" s="67"/>
      <c r="D389" s="23"/>
      <c r="E389" s="72"/>
      <c r="F389" s="68"/>
    </row>
    <row r="390" spans="1:6">
      <c r="A390" s="125"/>
      <c r="B390" s="116"/>
      <c r="C390" s="69"/>
      <c r="D390" s="70"/>
      <c r="E390" s="64"/>
      <c r="F390" s="71"/>
    </row>
    <row r="391" spans="1:6">
      <c r="A391" s="125"/>
      <c r="B391" s="126"/>
      <c r="C391" s="67"/>
      <c r="D391" s="23"/>
      <c r="E391" s="72"/>
      <c r="F391" s="68"/>
    </row>
    <row r="392" spans="1:6">
      <c r="A392" s="125"/>
      <c r="B392" s="116"/>
      <c r="C392" s="69"/>
      <c r="D392" s="70"/>
      <c r="E392" s="64"/>
      <c r="F392" s="71"/>
    </row>
    <row r="393" spans="1:6">
      <c r="A393" s="125"/>
      <c r="B393" s="126"/>
      <c r="C393" s="67"/>
      <c r="D393" s="23"/>
      <c r="E393" s="72"/>
      <c r="F393" s="68"/>
    </row>
    <row r="394" spans="1:6">
      <c r="A394" s="125"/>
      <c r="B394" s="116"/>
      <c r="C394" s="62"/>
      <c r="D394" s="63"/>
      <c r="E394" s="21"/>
      <c r="F394" s="17"/>
    </row>
    <row r="395" spans="1:6">
      <c r="A395" s="116"/>
      <c r="B395" s="116"/>
      <c r="C395" s="62"/>
      <c r="D395" s="63"/>
      <c r="E395" s="21"/>
      <c r="F395" s="17"/>
    </row>
    <row r="396" spans="1:6">
      <c r="A396" s="116"/>
      <c r="B396" s="116"/>
      <c r="C396" s="62"/>
      <c r="D396" s="63"/>
      <c r="E396" s="21"/>
      <c r="F396" s="17"/>
    </row>
    <row r="397" spans="1:6">
      <c r="A397" s="125"/>
      <c r="B397" s="116"/>
      <c r="C397" s="62"/>
      <c r="D397" s="63"/>
      <c r="E397" s="21"/>
      <c r="F397" s="17"/>
    </row>
    <row r="398" spans="1:6">
      <c r="A398" s="125"/>
      <c r="B398" s="116"/>
      <c r="C398" s="62"/>
      <c r="D398" s="63"/>
      <c r="E398" s="86"/>
      <c r="F398" s="17"/>
    </row>
    <row r="399" spans="1:6">
      <c r="A399" s="125"/>
      <c r="B399" s="116"/>
      <c r="C399" s="62"/>
      <c r="D399" s="63"/>
      <c r="E399" s="86"/>
      <c r="F399" s="17"/>
    </row>
    <row r="400" spans="1:6">
      <c r="A400" s="125"/>
      <c r="B400" s="116"/>
      <c r="C400" s="62"/>
      <c r="D400" s="63"/>
      <c r="E400" s="86"/>
      <c r="F400" s="17"/>
    </row>
    <row r="401" spans="1:6" ht="12.95">
      <c r="A401" s="118"/>
      <c r="B401" s="112"/>
      <c r="C401" s="62"/>
      <c r="D401" s="63"/>
      <c r="E401" s="86"/>
      <c r="F401" s="17"/>
    </row>
    <row r="402" spans="1:6" ht="12.95">
      <c r="A402" s="135"/>
      <c r="B402" s="136"/>
      <c r="C402" s="77"/>
      <c r="D402" s="77"/>
      <c r="E402" s="78"/>
      <c r="F402" s="18"/>
    </row>
    <row r="403" spans="1:6" ht="12.95">
      <c r="A403" s="137" t="s">
        <v>2256</v>
      </c>
      <c r="B403" s="107" t="s">
        <v>2203</v>
      </c>
      <c r="C403" s="44"/>
      <c r="D403" s="44"/>
      <c r="E403" s="79"/>
      <c r="F403" s="80">
        <f>SUM(F358:F401)</f>
        <v>100000</v>
      </c>
    </row>
    <row r="404" spans="1:6" ht="12.95">
      <c r="A404" s="138" t="str">
        <f>A$1</f>
        <v>CONTRACT SANRAL X.002-158-2023/1</v>
      </c>
      <c r="B404" s="139"/>
      <c r="C404" s="77"/>
      <c r="D404" s="77"/>
      <c r="E404" s="140"/>
      <c r="F404" s="33"/>
    </row>
    <row r="405" spans="1:6" ht="47.45" customHeight="1">
      <c r="A405" s="141" t="str">
        <f>A$2</f>
        <v xml:space="preserve">SCHEDULE A : </v>
      </c>
      <c r="B405" s="506" t="str">
        <f>B$2</f>
        <v>THE ROUTINE ROAD MAINTENANCE OF NATIONAL ROAD N12 SECTION 17 (km 18.9 - 57.45), N14 SECTION 13 (km 49.7 - 67.96), R54 SECTION 1 (km 22.1 - 41.66), R500 SECTION 1 (km 29.2 - 65.1) AND R501 SECTION 3 (km 33.7 - 68.62)</v>
      </c>
      <c r="C405" s="506"/>
      <c r="D405" s="506"/>
      <c r="E405" s="505" t="s">
        <v>2264</v>
      </c>
      <c r="F405" s="505"/>
    </row>
    <row r="406" spans="1:6" ht="12.95">
      <c r="A406" s="106" t="str">
        <f>A$3</f>
        <v>PART B : OPERATIONAL</v>
      </c>
      <c r="B406" s="107"/>
      <c r="C406" s="44"/>
      <c r="D406" s="44"/>
      <c r="E406" s="45"/>
      <c r="F406" s="46"/>
    </row>
    <row r="407" spans="1:6">
      <c r="A407" s="108"/>
      <c r="B407" s="109"/>
      <c r="C407" s="48"/>
      <c r="D407" s="48"/>
      <c r="E407" s="49"/>
      <c r="F407" s="50"/>
    </row>
    <row r="408" spans="1:6" ht="12.95">
      <c r="A408" s="110" t="s">
        <v>2186</v>
      </c>
      <c r="B408" s="110" t="s">
        <v>2187</v>
      </c>
      <c r="C408" s="52" t="s">
        <v>2188</v>
      </c>
      <c r="D408" s="52" t="s">
        <v>2189</v>
      </c>
      <c r="E408" s="53" t="s">
        <v>2190</v>
      </c>
      <c r="F408" s="54" t="s">
        <v>2191</v>
      </c>
    </row>
    <row r="409" spans="1:6">
      <c r="A409" s="111"/>
      <c r="B409" s="112"/>
      <c r="C409" s="56"/>
      <c r="D409" s="56"/>
      <c r="E409" s="57"/>
      <c r="F409" s="58"/>
    </row>
    <row r="410" spans="1:6" ht="12.95">
      <c r="A410" s="145"/>
      <c r="B410" s="109"/>
      <c r="C410" s="48"/>
      <c r="D410" s="88"/>
      <c r="E410" s="89"/>
      <c r="F410" s="17"/>
    </row>
    <row r="411" spans="1:6" ht="12.95">
      <c r="A411" s="110" t="s">
        <v>2265</v>
      </c>
      <c r="B411" s="115" t="s">
        <v>2266</v>
      </c>
      <c r="C411" s="62"/>
      <c r="D411" s="63"/>
      <c r="E411" s="86"/>
      <c r="F411" s="17"/>
    </row>
    <row r="412" spans="1:6" ht="12.95">
      <c r="A412" s="110"/>
      <c r="B412" s="110"/>
      <c r="C412" s="62"/>
      <c r="D412" s="63"/>
      <c r="E412" s="86"/>
      <c r="F412" s="17"/>
    </row>
    <row r="413" spans="1:6" ht="12.95">
      <c r="A413" s="118" t="s">
        <v>615</v>
      </c>
      <c r="B413" s="127" t="s">
        <v>616</v>
      </c>
      <c r="C413" s="67" t="s">
        <v>2194</v>
      </c>
      <c r="D413" s="23" t="s">
        <v>2194</v>
      </c>
      <c r="E413" s="72" t="s">
        <v>2194</v>
      </c>
      <c r="F413" s="68" t="str">
        <f>IFERROR(IF(ROUND(D413*(ROUND(E413,2)),2)=0,"",ROUND(D413*(ROUND(E413,2)),2)),"")</f>
        <v/>
      </c>
    </row>
    <row r="414" spans="1:6">
      <c r="A414" s="125"/>
      <c r="B414" s="116"/>
      <c r="C414" s="69"/>
      <c r="D414" s="70"/>
      <c r="E414" s="64"/>
      <c r="F414" s="71"/>
    </row>
    <row r="415" spans="1:6">
      <c r="A415" s="125" t="s">
        <v>617</v>
      </c>
      <c r="B415" s="126" t="s">
        <v>618</v>
      </c>
      <c r="C415" s="67" t="s">
        <v>17</v>
      </c>
      <c r="D415" s="23">
        <v>1</v>
      </c>
      <c r="E415" s="73">
        <v>200000</v>
      </c>
      <c r="F415" s="68">
        <f>IFERROR(IF(ROUND(D415*(ROUND(E415,2)),2)=0,"",ROUND(D415*(ROUND(E415,2)),2)),"")</f>
        <v>200000</v>
      </c>
    </row>
    <row r="416" spans="1:6">
      <c r="A416" s="125"/>
      <c r="B416" s="116"/>
      <c r="C416" s="69"/>
      <c r="D416" s="70"/>
      <c r="E416" s="64"/>
      <c r="F416" s="71"/>
    </row>
    <row r="417" spans="1:6">
      <c r="A417" s="125" t="s">
        <v>619</v>
      </c>
      <c r="B417" s="126" t="s">
        <v>620</v>
      </c>
      <c r="C417" s="67" t="s">
        <v>20</v>
      </c>
      <c r="D417" s="23">
        <f>E415</f>
        <v>200000</v>
      </c>
      <c r="E417" s="31"/>
      <c r="F417" s="68" t="str">
        <f>IFERROR(IF(ROUND(D417*(ROUND(E417,2)),2)=0,"",ROUND(D417*(ROUND(E417,2)),2)),"")</f>
        <v/>
      </c>
    </row>
    <row r="418" spans="1:6">
      <c r="A418" s="125"/>
      <c r="B418" s="116"/>
      <c r="C418" s="69"/>
      <c r="D418" s="70"/>
      <c r="E418" s="64"/>
      <c r="F418" s="71"/>
    </row>
    <row r="419" spans="1:6">
      <c r="A419" s="125"/>
      <c r="B419" s="116"/>
      <c r="C419" s="69"/>
      <c r="D419" s="70"/>
      <c r="E419" s="64"/>
      <c r="F419" s="71"/>
    </row>
    <row r="420" spans="1:6">
      <c r="A420" s="125"/>
      <c r="B420" s="116"/>
      <c r="C420" s="69"/>
      <c r="D420" s="70"/>
      <c r="E420" s="64"/>
      <c r="F420" s="71"/>
    </row>
    <row r="421" spans="1:6">
      <c r="A421" s="125"/>
      <c r="B421" s="116"/>
      <c r="C421" s="69"/>
      <c r="D421" s="70"/>
      <c r="E421" s="64"/>
      <c r="F421" s="71"/>
    </row>
    <row r="422" spans="1:6">
      <c r="A422" s="125"/>
      <c r="B422" s="116"/>
      <c r="C422" s="69"/>
      <c r="D422" s="70"/>
      <c r="E422" s="64"/>
      <c r="F422" s="71"/>
    </row>
    <row r="423" spans="1:6">
      <c r="A423" s="125"/>
      <c r="B423" s="116"/>
      <c r="C423" s="69"/>
      <c r="D423" s="70"/>
      <c r="E423" s="64"/>
      <c r="F423" s="71"/>
    </row>
    <row r="424" spans="1:6">
      <c r="A424" s="125"/>
      <c r="B424" s="116"/>
      <c r="C424" s="69"/>
      <c r="D424" s="70"/>
      <c r="E424" s="64"/>
      <c r="F424" s="71"/>
    </row>
    <row r="425" spans="1:6">
      <c r="A425" s="125"/>
      <c r="B425" s="116"/>
      <c r="C425" s="69"/>
      <c r="D425" s="70"/>
      <c r="E425" s="64"/>
      <c r="F425" s="71"/>
    </row>
    <row r="426" spans="1:6">
      <c r="A426" s="125"/>
      <c r="B426" s="116"/>
      <c r="C426" s="69"/>
      <c r="D426" s="70"/>
      <c r="E426" s="64"/>
      <c r="F426" s="71"/>
    </row>
    <row r="427" spans="1:6">
      <c r="A427" s="125"/>
      <c r="B427" s="116"/>
      <c r="C427" s="69"/>
      <c r="D427" s="70"/>
      <c r="E427" s="64"/>
      <c r="F427" s="71"/>
    </row>
    <row r="428" spans="1:6">
      <c r="A428" s="125"/>
      <c r="B428" s="116"/>
      <c r="C428" s="69"/>
      <c r="D428" s="70"/>
      <c r="E428" s="64"/>
      <c r="F428" s="71"/>
    </row>
    <row r="429" spans="1:6">
      <c r="A429" s="125"/>
      <c r="B429" s="116"/>
      <c r="C429" s="69"/>
      <c r="D429" s="70"/>
      <c r="E429" s="64"/>
      <c r="F429" s="71"/>
    </row>
    <row r="430" spans="1:6">
      <c r="A430" s="125"/>
      <c r="B430" s="116"/>
      <c r="C430" s="69"/>
      <c r="D430" s="70"/>
      <c r="E430" s="64"/>
      <c r="F430" s="71"/>
    </row>
    <row r="431" spans="1:6">
      <c r="A431" s="125"/>
      <c r="B431" s="116"/>
      <c r="C431" s="69"/>
      <c r="D431" s="70"/>
      <c r="E431" s="64"/>
      <c r="F431" s="71"/>
    </row>
    <row r="432" spans="1:6">
      <c r="A432" s="125"/>
      <c r="B432" s="116"/>
      <c r="C432" s="69"/>
      <c r="D432" s="70"/>
      <c r="E432" s="64"/>
      <c r="F432" s="71"/>
    </row>
    <row r="433" spans="1:6">
      <c r="A433" s="125"/>
      <c r="B433" s="116"/>
      <c r="C433" s="69"/>
      <c r="D433" s="70"/>
      <c r="E433" s="64"/>
      <c r="F433" s="71"/>
    </row>
    <row r="434" spans="1:6">
      <c r="A434" s="125"/>
      <c r="B434" s="116"/>
      <c r="C434" s="69"/>
      <c r="D434" s="70"/>
      <c r="E434" s="64"/>
      <c r="F434" s="71"/>
    </row>
    <row r="435" spans="1:6">
      <c r="A435" s="125"/>
      <c r="B435" s="116"/>
      <c r="C435" s="69"/>
      <c r="D435" s="70"/>
      <c r="E435" s="64"/>
      <c r="F435" s="71"/>
    </row>
    <row r="436" spans="1:6">
      <c r="A436" s="125"/>
      <c r="B436" s="116"/>
      <c r="C436" s="69"/>
      <c r="D436" s="70"/>
      <c r="E436" s="64"/>
      <c r="F436" s="71"/>
    </row>
    <row r="437" spans="1:6">
      <c r="A437" s="125"/>
      <c r="B437" s="116"/>
      <c r="C437" s="69"/>
      <c r="D437" s="70"/>
      <c r="E437" s="64"/>
      <c r="F437" s="71"/>
    </row>
    <row r="438" spans="1:6">
      <c r="A438" s="125"/>
      <c r="B438" s="116"/>
      <c r="C438" s="69"/>
      <c r="D438" s="70"/>
      <c r="E438" s="64"/>
      <c r="F438" s="71"/>
    </row>
    <row r="439" spans="1:6">
      <c r="A439" s="125"/>
      <c r="B439" s="116"/>
      <c r="C439" s="69"/>
      <c r="D439" s="70"/>
      <c r="E439" s="64"/>
      <c r="F439" s="71"/>
    </row>
    <row r="440" spans="1:6">
      <c r="A440" s="125"/>
      <c r="B440" s="116"/>
      <c r="C440" s="69"/>
      <c r="D440" s="70"/>
      <c r="E440" s="64"/>
      <c r="F440" s="71"/>
    </row>
    <row r="441" spans="1:6">
      <c r="A441" s="125"/>
      <c r="B441" s="116"/>
      <c r="C441" s="69"/>
      <c r="D441" s="70"/>
      <c r="E441" s="64"/>
      <c r="F441" s="71"/>
    </row>
    <row r="442" spans="1:6">
      <c r="A442" s="125"/>
      <c r="B442" s="116"/>
      <c r="C442" s="69"/>
      <c r="D442" s="70"/>
      <c r="E442" s="64"/>
      <c r="F442" s="71"/>
    </row>
    <row r="443" spans="1:6">
      <c r="A443" s="125"/>
      <c r="B443" s="116"/>
      <c r="C443" s="69"/>
      <c r="D443" s="70"/>
      <c r="E443" s="64"/>
      <c r="F443" s="71"/>
    </row>
    <row r="444" spans="1:6">
      <c r="A444" s="125"/>
      <c r="B444" s="116"/>
      <c r="C444" s="69"/>
      <c r="D444" s="70"/>
      <c r="E444" s="64"/>
      <c r="F444" s="71"/>
    </row>
    <row r="445" spans="1:6">
      <c r="A445" s="125"/>
      <c r="B445" s="116"/>
      <c r="C445" s="69"/>
      <c r="D445" s="70"/>
      <c r="E445" s="64"/>
      <c r="F445" s="71"/>
    </row>
    <row r="446" spans="1:6" ht="12.95">
      <c r="A446" s="135"/>
      <c r="B446" s="136"/>
      <c r="C446" s="77"/>
      <c r="D446" s="77"/>
      <c r="E446" s="78"/>
      <c r="F446" s="18"/>
    </row>
    <row r="447" spans="1:6" ht="12.95">
      <c r="A447" s="137" t="s">
        <v>2265</v>
      </c>
      <c r="B447" s="107" t="s">
        <v>2203</v>
      </c>
      <c r="C447" s="44"/>
      <c r="D447" s="44"/>
      <c r="E447" s="79"/>
      <c r="F447" s="80">
        <f>SUM(F410:F445)</f>
        <v>200000</v>
      </c>
    </row>
    <row r="448" spans="1:6" ht="12.95">
      <c r="A448" s="138" t="str">
        <f>A$1</f>
        <v>CONTRACT SANRAL X.002-158-2023/1</v>
      </c>
      <c r="B448" s="139"/>
      <c r="C448" s="77"/>
      <c r="D448" s="77"/>
      <c r="E448" s="140"/>
      <c r="F448" s="33"/>
    </row>
    <row r="449" spans="1:6" ht="46.9" customHeight="1">
      <c r="A449" s="141" t="str">
        <f>A$2</f>
        <v xml:space="preserve">SCHEDULE A : </v>
      </c>
      <c r="B449" s="506" t="str">
        <f>B$2</f>
        <v>THE ROUTINE ROAD MAINTENANCE OF NATIONAL ROAD N12 SECTION 17 (km 18.9 - 57.45), N14 SECTION 13 (km 49.7 - 67.96), R54 SECTION 1 (km 22.1 - 41.66), R500 SECTION 1 (km 29.2 - 65.1) AND R501 SECTION 3 (km 33.7 - 68.62)</v>
      </c>
      <c r="C449" s="506"/>
      <c r="D449" s="506"/>
      <c r="E449" s="505" t="s">
        <v>2267</v>
      </c>
      <c r="F449" s="505"/>
    </row>
    <row r="450" spans="1:6" ht="12.95">
      <c r="A450" s="106" t="str">
        <f>A$3</f>
        <v>PART B : OPERATIONAL</v>
      </c>
      <c r="B450" s="107"/>
      <c r="C450" s="44"/>
      <c r="D450" s="44"/>
      <c r="E450" s="45"/>
      <c r="F450" s="46"/>
    </row>
    <row r="451" spans="1:6">
      <c r="A451" s="108"/>
      <c r="B451" s="109"/>
      <c r="C451" s="48"/>
      <c r="D451" s="48"/>
      <c r="E451" s="49"/>
      <c r="F451" s="50"/>
    </row>
    <row r="452" spans="1:6" ht="12.95">
      <c r="A452" s="110" t="s">
        <v>2186</v>
      </c>
      <c r="B452" s="110" t="s">
        <v>2187</v>
      </c>
      <c r="C452" s="52" t="s">
        <v>2188</v>
      </c>
      <c r="D452" s="52" t="s">
        <v>2189</v>
      </c>
      <c r="E452" s="53" t="s">
        <v>2190</v>
      </c>
      <c r="F452" s="54" t="s">
        <v>2191</v>
      </c>
    </row>
    <row r="453" spans="1:6">
      <c r="A453" s="111"/>
      <c r="B453" s="112"/>
      <c r="C453" s="56"/>
      <c r="D453" s="56"/>
      <c r="E453" s="57"/>
      <c r="F453" s="58"/>
    </row>
    <row r="454" spans="1:6" ht="12.95">
      <c r="A454" s="145"/>
      <c r="B454" s="109"/>
      <c r="C454" s="48"/>
      <c r="D454" s="88"/>
      <c r="E454" s="89"/>
      <c r="F454" s="17"/>
    </row>
    <row r="455" spans="1:6" ht="12.95">
      <c r="A455" s="110" t="s">
        <v>2268</v>
      </c>
      <c r="B455" s="115" t="s">
        <v>2269</v>
      </c>
      <c r="C455" s="62"/>
      <c r="D455" s="63"/>
      <c r="E455" s="86"/>
      <c r="F455" s="17"/>
    </row>
    <row r="456" spans="1:6" ht="12.95">
      <c r="A456" s="110"/>
      <c r="B456" s="115"/>
      <c r="C456" s="62"/>
      <c r="D456" s="63"/>
      <c r="E456" s="86"/>
      <c r="F456" s="17"/>
    </row>
    <row r="457" spans="1:6" ht="12.95">
      <c r="A457" s="118" t="s">
        <v>622</v>
      </c>
      <c r="B457" s="121" t="s">
        <v>623</v>
      </c>
      <c r="C457" s="67"/>
      <c r="D457" s="23"/>
      <c r="E457" s="72"/>
      <c r="F457" s="68" t="str">
        <f>IFERROR(IF(ROUND(D457*(ROUND(E457,2)),2)=0,"",ROUND(D457*(ROUND(E457,2)),2)),"")</f>
        <v/>
      </c>
    </row>
    <row r="458" spans="1:6">
      <c r="A458" s="125"/>
      <c r="B458" s="116"/>
      <c r="C458" s="69"/>
      <c r="D458" s="70"/>
      <c r="E458" s="64"/>
      <c r="F458" s="71"/>
    </row>
    <row r="459" spans="1:6" ht="14.45">
      <c r="A459" s="125" t="s">
        <v>624</v>
      </c>
      <c r="B459" s="126" t="s">
        <v>625</v>
      </c>
      <c r="C459" s="67" t="s">
        <v>2259</v>
      </c>
      <c r="D459" s="23">
        <v>200</v>
      </c>
      <c r="E459" s="30"/>
      <c r="F459" s="68" t="str">
        <f>IFERROR(IF(ROUND(D459*(ROUND(E459,2)),2)=0,"",ROUND(D459*(ROUND(E459,2)),2)),"")</f>
        <v/>
      </c>
    </row>
    <row r="460" spans="1:6">
      <c r="A460" s="125"/>
      <c r="B460" s="116"/>
      <c r="C460" s="69"/>
      <c r="D460" s="70"/>
      <c r="E460" s="64"/>
      <c r="F460" s="71"/>
    </row>
    <row r="461" spans="1:6" ht="14.45">
      <c r="A461" s="125" t="s">
        <v>626</v>
      </c>
      <c r="B461" s="126" t="s">
        <v>2270</v>
      </c>
      <c r="C461" s="67" t="s">
        <v>2259</v>
      </c>
      <c r="D461" s="23">
        <v>50</v>
      </c>
      <c r="E461" s="30"/>
      <c r="F461" s="68" t="str">
        <f>IFERROR(IF(ROUND(D461*(ROUND(E461,2)),2)=0,"",ROUND(D461*(ROUND(E461,2)),2)),"")</f>
        <v/>
      </c>
    </row>
    <row r="462" spans="1:6">
      <c r="A462" s="125"/>
      <c r="B462" s="116"/>
      <c r="C462" s="69"/>
      <c r="D462" s="70"/>
      <c r="E462" s="64"/>
      <c r="F462" s="71"/>
    </row>
    <row r="463" spans="1:6" ht="12.95">
      <c r="A463" s="118" t="s">
        <v>628</v>
      </c>
      <c r="B463" s="127" t="s">
        <v>629</v>
      </c>
      <c r="C463" s="67"/>
      <c r="D463" s="23"/>
      <c r="E463" s="72"/>
      <c r="F463" s="68" t="str">
        <f>IFERROR(IF(ROUND(D463*(ROUND(E463,2)),2)=0,"",ROUND(D463*(ROUND(E463,2)),2)),"")</f>
        <v/>
      </c>
    </row>
    <row r="464" spans="1:6">
      <c r="A464" s="125"/>
      <c r="B464" s="116"/>
      <c r="C464" s="69"/>
      <c r="D464" s="70"/>
      <c r="E464" s="64"/>
      <c r="F464" s="71"/>
    </row>
    <row r="465" spans="1:6" ht="14.45">
      <c r="A465" s="125" t="s">
        <v>630</v>
      </c>
      <c r="B465" s="126" t="s">
        <v>631</v>
      </c>
      <c r="C465" s="67" t="s">
        <v>2259</v>
      </c>
      <c r="D465" s="23">
        <v>200</v>
      </c>
      <c r="E465" s="30"/>
      <c r="F465" s="68" t="str">
        <f>IFERROR(IF(ROUND(D465*(ROUND(E465,2)),2)=0,"",ROUND(D465*(ROUND(E465,2)),2)),"")</f>
        <v/>
      </c>
    </row>
    <row r="466" spans="1:6">
      <c r="A466" s="125"/>
      <c r="B466" s="116"/>
      <c r="C466" s="69"/>
      <c r="D466" s="70"/>
      <c r="E466" s="64"/>
      <c r="F466" s="68" t="str">
        <f t="shared" ref="F466:F467" si="8">IFERROR(IF(ROUND(D466*(ROUND(E466,2)),2)=0,"",ROUND(D466*(ROUND(E466,2)),2)),"")</f>
        <v/>
      </c>
    </row>
    <row r="467" spans="1:6" ht="14.45">
      <c r="A467" s="125" t="s">
        <v>632</v>
      </c>
      <c r="B467" s="116" t="s">
        <v>633</v>
      </c>
      <c r="C467" s="67" t="s">
        <v>2259</v>
      </c>
      <c r="D467" s="23">
        <v>75</v>
      </c>
      <c r="E467" s="30"/>
      <c r="F467" s="68" t="str">
        <f t="shared" si="8"/>
        <v/>
      </c>
    </row>
    <row r="468" spans="1:6">
      <c r="A468" s="125"/>
      <c r="B468" s="116"/>
      <c r="C468" s="69"/>
      <c r="D468" s="70"/>
      <c r="E468" s="64"/>
      <c r="F468" s="71"/>
    </row>
    <row r="469" spans="1:6">
      <c r="A469" s="125"/>
      <c r="B469" s="116"/>
      <c r="C469" s="69"/>
      <c r="D469" s="70"/>
      <c r="E469" s="64"/>
      <c r="F469" s="71"/>
    </row>
    <row r="470" spans="1:6">
      <c r="A470" s="125"/>
      <c r="B470" s="116"/>
      <c r="C470" s="69"/>
      <c r="D470" s="70"/>
      <c r="E470" s="64"/>
      <c r="F470" s="71"/>
    </row>
    <row r="471" spans="1:6">
      <c r="A471" s="125"/>
      <c r="B471" s="116"/>
      <c r="C471" s="69"/>
      <c r="D471" s="70"/>
      <c r="E471" s="64"/>
      <c r="F471" s="71"/>
    </row>
    <row r="472" spans="1:6">
      <c r="A472" s="125"/>
      <c r="B472" s="116"/>
      <c r="C472" s="69"/>
      <c r="D472" s="70"/>
      <c r="E472" s="64"/>
      <c r="F472" s="71"/>
    </row>
    <row r="473" spans="1:6">
      <c r="A473" s="125"/>
      <c r="B473" s="116"/>
      <c r="C473" s="69"/>
      <c r="D473" s="70"/>
      <c r="E473" s="64"/>
      <c r="F473" s="71"/>
    </row>
    <row r="474" spans="1:6">
      <c r="A474" s="125"/>
      <c r="B474" s="116"/>
      <c r="C474" s="69"/>
      <c r="D474" s="70"/>
      <c r="E474" s="64"/>
      <c r="F474" s="71"/>
    </row>
    <row r="475" spans="1:6">
      <c r="A475" s="125"/>
      <c r="B475" s="116"/>
      <c r="C475" s="69"/>
      <c r="D475" s="70"/>
      <c r="E475" s="64"/>
      <c r="F475" s="71"/>
    </row>
    <row r="476" spans="1:6">
      <c r="A476" s="125"/>
      <c r="B476" s="116"/>
      <c r="C476" s="69"/>
      <c r="D476" s="70"/>
      <c r="E476" s="64"/>
      <c r="F476" s="71"/>
    </row>
    <row r="477" spans="1:6">
      <c r="A477" s="125"/>
      <c r="B477" s="126"/>
      <c r="C477" s="67"/>
      <c r="D477" s="23"/>
      <c r="E477" s="72"/>
      <c r="F477" s="68"/>
    </row>
    <row r="478" spans="1:6">
      <c r="A478" s="125"/>
      <c r="B478" s="126"/>
      <c r="C478" s="67"/>
      <c r="D478" s="23"/>
      <c r="E478" s="72"/>
      <c r="F478" s="68"/>
    </row>
    <row r="479" spans="1:6">
      <c r="A479" s="125"/>
      <c r="B479" s="126"/>
      <c r="C479" s="67"/>
      <c r="D479" s="23"/>
      <c r="E479" s="72"/>
      <c r="F479" s="68"/>
    </row>
    <row r="480" spans="1:6">
      <c r="A480" s="125"/>
      <c r="B480" s="126"/>
      <c r="C480" s="67"/>
      <c r="D480" s="23"/>
      <c r="E480" s="72"/>
      <c r="F480" s="68"/>
    </row>
    <row r="481" spans="1:8">
      <c r="A481" s="125"/>
      <c r="B481" s="116"/>
      <c r="C481" s="69"/>
      <c r="D481" s="70"/>
      <c r="E481" s="64"/>
      <c r="F481" s="71"/>
    </row>
    <row r="482" spans="1:8">
      <c r="A482" s="125"/>
      <c r="B482" s="126"/>
      <c r="C482" s="67"/>
      <c r="D482" s="23"/>
      <c r="E482" s="159"/>
      <c r="F482" s="68"/>
    </row>
    <row r="483" spans="1:8" ht="12.95">
      <c r="A483" s="135"/>
      <c r="B483" s="136"/>
      <c r="C483" s="77"/>
      <c r="D483" s="77"/>
      <c r="E483" s="78"/>
      <c r="F483" s="18"/>
    </row>
    <row r="484" spans="1:8" ht="12.95">
      <c r="A484" s="137" t="s">
        <v>2268</v>
      </c>
      <c r="B484" s="107" t="s">
        <v>2203</v>
      </c>
      <c r="C484" s="44"/>
      <c r="D484" s="44"/>
      <c r="E484" s="79"/>
      <c r="F484" s="80">
        <f>SUM(F454:F482)</f>
        <v>0</v>
      </c>
    </row>
    <row r="485" spans="1:8" ht="12.95">
      <c r="A485" s="138" t="str">
        <f>A$1</f>
        <v>CONTRACT SANRAL X.002-158-2023/1</v>
      </c>
      <c r="B485" s="139"/>
      <c r="C485" s="77"/>
      <c r="D485" s="77"/>
      <c r="E485" s="140"/>
      <c r="F485" s="33"/>
    </row>
    <row r="486" spans="1:8" ht="50.45" customHeight="1">
      <c r="A486" s="141" t="str">
        <f>A$2</f>
        <v xml:space="preserve">SCHEDULE A : </v>
      </c>
      <c r="B486" s="506" t="str">
        <f>B$2</f>
        <v>THE ROUTINE ROAD MAINTENANCE OF NATIONAL ROAD N12 SECTION 17 (km 18.9 - 57.45), N14 SECTION 13 (km 49.7 - 67.96), R54 SECTION 1 (km 22.1 - 41.66), R500 SECTION 1 (km 29.2 - 65.1) AND R501 SECTION 3 (km 33.7 - 68.62)</v>
      </c>
      <c r="C486" s="506"/>
      <c r="D486" s="506"/>
      <c r="E486" s="505" t="s">
        <v>2271</v>
      </c>
      <c r="F486" s="505"/>
    </row>
    <row r="487" spans="1:8" ht="12.95">
      <c r="A487" s="106" t="str">
        <f>A$3</f>
        <v>PART B : OPERATIONAL</v>
      </c>
      <c r="B487" s="107"/>
      <c r="C487" s="44"/>
      <c r="D487" s="44"/>
      <c r="E487" s="45"/>
      <c r="F487" s="46"/>
    </row>
    <row r="488" spans="1:8">
      <c r="A488" s="108"/>
      <c r="B488" s="109"/>
      <c r="C488" s="48"/>
      <c r="D488" s="48"/>
      <c r="E488" s="49"/>
      <c r="F488" s="50"/>
    </row>
    <row r="489" spans="1:8" ht="12.95">
      <c r="A489" s="110" t="s">
        <v>2186</v>
      </c>
      <c r="B489" s="110" t="s">
        <v>2187</v>
      </c>
      <c r="C489" s="52" t="s">
        <v>2188</v>
      </c>
      <c r="D489" s="52" t="s">
        <v>2189</v>
      </c>
      <c r="E489" s="53" t="s">
        <v>2190</v>
      </c>
      <c r="F489" s="54" t="s">
        <v>2191</v>
      </c>
    </row>
    <row r="490" spans="1:8">
      <c r="A490" s="111"/>
      <c r="B490" s="112"/>
      <c r="C490" s="56"/>
      <c r="D490" s="56"/>
      <c r="E490" s="57"/>
      <c r="F490" s="58"/>
    </row>
    <row r="491" spans="1:8" ht="12.95">
      <c r="A491" s="145"/>
      <c r="B491" s="109"/>
      <c r="C491" s="48"/>
      <c r="D491" s="88"/>
      <c r="E491" s="89"/>
      <c r="F491" s="17"/>
    </row>
    <row r="492" spans="1:8" ht="12.95">
      <c r="A492" s="118" t="s">
        <v>2272</v>
      </c>
      <c r="B492" s="160" t="s">
        <v>2273</v>
      </c>
      <c r="C492" s="67" t="s">
        <v>2194</v>
      </c>
      <c r="D492" s="23" t="s">
        <v>2194</v>
      </c>
      <c r="E492" s="72" t="s">
        <v>2194</v>
      </c>
      <c r="F492" s="68" t="str">
        <f>IFERROR(IF(ROUND(D492*(ROUND(E492,2)),2)=0,"",ROUND(D492*(ROUND(E492,2)),2)),"")</f>
        <v/>
      </c>
      <c r="H492" s="161"/>
    </row>
    <row r="493" spans="1:8" ht="12.95">
      <c r="A493" s="118"/>
      <c r="B493" s="160"/>
      <c r="C493" s="67"/>
      <c r="D493" s="23"/>
      <c r="E493" s="72"/>
      <c r="F493" s="68"/>
      <c r="H493" s="161"/>
    </row>
    <row r="494" spans="1:8" ht="12.95">
      <c r="A494" s="118" t="s">
        <v>788</v>
      </c>
      <c r="B494" s="127" t="s">
        <v>2274</v>
      </c>
      <c r="C494" s="67" t="s">
        <v>2194</v>
      </c>
      <c r="D494" s="23" t="s">
        <v>2194</v>
      </c>
      <c r="E494" s="72" t="s">
        <v>2194</v>
      </c>
      <c r="F494" s="68" t="str">
        <f>IFERROR(IF(ROUND(D494*(ROUND(E494,2)),2)=0,"",ROUND(D494*(ROUND(E494,2)),2)),"")</f>
        <v/>
      </c>
    </row>
    <row r="495" spans="1:8">
      <c r="A495" s="125"/>
      <c r="B495" s="116"/>
      <c r="C495" s="69"/>
      <c r="D495" s="70"/>
      <c r="E495" s="64"/>
      <c r="F495" s="71"/>
    </row>
    <row r="496" spans="1:8">
      <c r="A496" s="474" t="s">
        <v>790</v>
      </c>
      <c r="B496" s="165" t="s">
        <v>2275</v>
      </c>
      <c r="C496" s="67" t="s">
        <v>52</v>
      </c>
      <c r="D496" s="23">
        <v>1</v>
      </c>
      <c r="E496" s="30"/>
      <c r="F496" s="68" t="str">
        <f>IFERROR(IF(ROUND(D496*(ROUND(E496,2)),2)=0,"",ROUND(D496*(ROUND(E496,2)),2)),"")</f>
        <v/>
      </c>
    </row>
    <row r="497" spans="1:6">
      <c r="A497" s="474"/>
      <c r="B497" s="165"/>
      <c r="C497" s="162"/>
      <c r="D497" s="162"/>
      <c r="E497" s="163"/>
      <c r="F497" s="68"/>
    </row>
    <row r="498" spans="1:6">
      <c r="A498" s="474" t="s">
        <v>2276</v>
      </c>
      <c r="B498" s="165" t="s">
        <v>2277</v>
      </c>
      <c r="C498" s="67" t="s">
        <v>52</v>
      </c>
      <c r="D498" s="23">
        <v>1</v>
      </c>
      <c r="E498" s="30"/>
      <c r="F498" s="68" t="str">
        <f t="shared" ref="F498:F502" si="9">IFERROR(IF(ROUND(D498*(ROUND(E498,2)),2)=0,"",ROUND(D498*(ROUND(E498,2)),2)),"")</f>
        <v/>
      </c>
    </row>
    <row r="499" spans="1:6">
      <c r="A499" s="474"/>
      <c r="B499" s="165"/>
      <c r="C499" s="166" t="s">
        <v>2278</v>
      </c>
      <c r="D499" s="162"/>
      <c r="E499" s="163"/>
      <c r="F499" s="68" t="str">
        <f t="shared" si="9"/>
        <v/>
      </c>
    </row>
    <row r="500" spans="1:6">
      <c r="A500" s="474" t="s">
        <v>2279</v>
      </c>
      <c r="B500" s="165" t="s">
        <v>2280</v>
      </c>
      <c r="C500" s="67" t="s">
        <v>52</v>
      </c>
      <c r="D500" s="23">
        <v>1</v>
      </c>
      <c r="E500" s="30"/>
      <c r="F500" s="68" t="str">
        <f t="shared" si="9"/>
        <v/>
      </c>
    </row>
    <row r="501" spans="1:6">
      <c r="A501" s="474"/>
      <c r="B501" s="165"/>
      <c r="C501" s="166" t="s">
        <v>2278</v>
      </c>
      <c r="D501" s="162"/>
      <c r="E501" s="163"/>
      <c r="F501" s="68" t="str">
        <f t="shared" si="9"/>
        <v/>
      </c>
    </row>
    <row r="502" spans="1:6">
      <c r="A502" s="474" t="s">
        <v>2281</v>
      </c>
      <c r="B502" s="165" t="s">
        <v>2282</v>
      </c>
      <c r="C502" s="67" t="s">
        <v>52</v>
      </c>
      <c r="D502" s="23">
        <v>1</v>
      </c>
      <c r="E502" s="30"/>
      <c r="F502" s="68" t="str">
        <f t="shared" si="9"/>
        <v/>
      </c>
    </row>
    <row r="503" spans="1:6">
      <c r="A503" s="474"/>
      <c r="B503" s="165"/>
      <c r="C503" s="67"/>
      <c r="D503" s="23"/>
      <c r="E503" s="475"/>
      <c r="F503" s="68"/>
    </row>
    <row r="504" spans="1:6">
      <c r="A504" s="474" t="s">
        <v>2283</v>
      </c>
      <c r="B504" s="165" t="s">
        <v>2284</v>
      </c>
      <c r="C504" s="67" t="s">
        <v>52</v>
      </c>
      <c r="D504" s="23">
        <v>1</v>
      </c>
      <c r="E504" s="30"/>
      <c r="F504" s="68"/>
    </row>
    <row r="505" spans="1:6">
      <c r="A505" s="164"/>
      <c r="B505" s="165"/>
      <c r="C505" s="67"/>
      <c r="D505" s="23"/>
      <c r="E505" s="475"/>
      <c r="F505" s="68"/>
    </row>
    <row r="506" spans="1:6">
      <c r="A506" s="164"/>
      <c r="B506" s="165"/>
      <c r="C506" s="67"/>
      <c r="D506" s="23"/>
      <c r="E506" s="475"/>
      <c r="F506" s="68"/>
    </row>
    <row r="507" spans="1:6">
      <c r="A507" s="164"/>
      <c r="B507" s="165"/>
      <c r="C507" s="67"/>
      <c r="D507" s="23"/>
      <c r="E507" s="475"/>
      <c r="F507" s="68"/>
    </row>
    <row r="508" spans="1:6">
      <c r="A508" s="125"/>
      <c r="B508" s="116"/>
      <c r="C508" s="69"/>
      <c r="D508" s="70"/>
      <c r="E508" s="64"/>
      <c r="F508" s="71"/>
    </row>
    <row r="509" spans="1:6" ht="12.95">
      <c r="A509" s="118" t="s">
        <v>792</v>
      </c>
      <c r="B509" s="127" t="s">
        <v>793</v>
      </c>
      <c r="C509" s="67" t="s">
        <v>2194</v>
      </c>
      <c r="D509" s="23" t="s">
        <v>2194</v>
      </c>
      <c r="E509" s="72" t="s">
        <v>2194</v>
      </c>
      <c r="F509" s="68" t="str">
        <f>IFERROR(IF(ROUND(D509*(ROUND(E509,2)),2)=0,"",ROUND(D509*(ROUND(E509,2)),2)),"")</f>
        <v/>
      </c>
    </row>
    <row r="510" spans="1:6">
      <c r="A510" s="125"/>
      <c r="B510" s="116"/>
      <c r="C510" s="69"/>
      <c r="D510" s="70"/>
      <c r="E510" s="64"/>
      <c r="F510" s="71"/>
    </row>
    <row r="511" spans="1:6">
      <c r="A511" s="476" t="s">
        <v>794</v>
      </c>
      <c r="B511" s="473" t="s">
        <v>2275</v>
      </c>
      <c r="C511" s="67" t="s">
        <v>336</v>
      </c>
      <c r="D511" s="23">
        <v>12</v>
      </c>
      <c r="E511" s="30"/>
      <c r="F511" s="68" t="str">
        <f>IFERROR(IF(ROUND(D511*(ROUND(E511,2)),2)=0,"",ROUND(D511*(ROUND(E511,2)),2)),"")</f>
        <v/>
      </c>
    </row>
    <row r="512" spans="1:6">
      <c r="A512" s="476"/>
      <c r="B512" s="473"/>
      <c r="C512" s="67"/>
      <c r="D512" s="23"/>
      <c r="E512" s="163"/>
      <c r="F512" s="68"/>
    </row>
    <row r="513" spans="1:6">
      <c r="A513" s="476" t="s">
        <v>2285</v>
      </c>
      <c r="B513" s="473" t="s">
        <v>2277</v>
      </c>
      <c r="C513" s="67" t="s">
        <v>336</v>
      </c>
      <c r="D513" s="23">
        <v>12</v>
      </c>
      <c r="E513" s="30"/>
      <c r="F513" s="68" t="str">
        <f>IFERROR(IF(ROUND(D513*(ROUND(E513,2)),2)=0,"",ROUND(D513*(ROUND(E513,2)),2)),"")</f>
        <v/>
      </c>
    </row>
    <row r="514" spans="1:6">
      <c r="A514" s="476"/>
      <c r="B514" s="473"/>
      <c r="C514" s="67"/>
      <c r="D514" s="23"/>
      <c r="E514" s="163"/>
      <c r="F514" s="68"/>
    </row>
    <row r="515" spans="1:6">
      <c r="A515" s="476" t="s">
        <v>2286</v>
      </c>
      <c r="B515" s="473" t="s">
        <v>2280</v>
      </c>
      <c r="C515" s="67" t="s">
        <v>336</v>
      </c>
      <c r="D515" s="23">
        <v>12</v>
      </c>
      <c r="E515" s="30"/>
      <c r="F515" s="68" t="str">
        <f>IFERROR(IF(ROUND(D515*(ROUND(E515,2)),2)=0,"",ROUND(D515*(ROUND(E515,2)),2)),"")</f>
        <v/>
      </c>
    </row>
    <row r="516" spans="1:6">
      <c r="A516" s="476"/>
      <c r="B516" s="473"/>
      <c r="C516" s="67"/>
      <c r="D516" s="23"/>
      <c r="E516" s="72"/>
      <c r="F516" s="68"/>
    </row>
    <row r="517" spans="1:6">
      <c r="A517" s="476" t="s">
        <v>2287</v>
      </c>
      <c r="B517" s="473" t="s">
        <v>2282</v>
      </c>
      <c r="C517" s="67" t="s">
        <v>336</v>
      </c>
      <c r="D517" s="23">
        <v>12</v>
      </c>
      <c r="E517" s="30"/>
      <c r="F517" s="68" t="str">
        <f>IFERROR(IF(ROUND(D517*(ROUND(E517,2)),2)=0,"",ROUND(D517*(ROUND(E517,2)),2)),"")</f>
        <v/>
      </c>
    </row>
    <row r="518" spans="1:6">
      <c r="A518" s="477"/>
      <c r="B518" s="473"/>
      <c r="C518" s="67"/>
      <c r="D518" s="23"/>
      <c r="E518" s="72"/>
      <c r="F518" s="68"/>
    </row>
    <row r="519" spans="1:6">
      <c r="A519" s="476" t="s">
        <v>2288</v>
      </c>
      <c r="B519" s="473" t="s">
        <v>2284</v>
      </c>
      <c r="C519" s="67" t="s">
        <v>336</v>
      </c>
      <c r="D519" s="23">
        <v>12</v>
      </c>
      <c r="E519" s="30"/>
      <c r="F519" s="68" t="str">
        <f>IFERROR(IF(ROUND(D519*(ROUND(E519,2)),2)=0,"",ROUND(D519*(ROUND(E519,2)),2)),"")</f>
        <v/>
      </c>
    </row>
    <row r="520" spans="1:6">
      <c r="A520" s="125"/>
      <c r="B520" s="126"/>
      <c r="C520" s="67"/>
      <c r="D520" s="23"/>
      <c r="E520" s="72"/>
      <c r="F520" s="68"/>
    </row>
    <row r="521" spans="1:6">
      <c r="A521" s="125"/>
      <c r="B521" s="116"/>
      <c r="C521" s="69"/>
      <c r="D521" s="70"/>
      <c r="E521" s="64"/>
      <c r="F521" s="71"/>
    </row>
    <row r="522" spans="1:6" ht="12.95">
      <c r="A522" s="118"/>
      <c r="B522" s="127"/>
      <c r="C522" s="67"/>
      <c r="D522" s="23"/>
      <c r="E522" s="72"/>
      <c r="F522" s="68"/>
    </row>
    <row r="523" spans="1:6">
      <c r="A523" s="125"/>
      <c r="B523" s="116"/>
      <c r="C523" s="69"/>
      <c r="D523" s="70"/>
      <c r="E523" s="64"/>
      <c r="F523" s="71"/>
    </row>
    <row r="524" spans="1:6">
      <c r="A524" s="125"/>
      <c r="B524" s="126"/>
      <c r="C524" s="67"/>
      <c r="D524" s="23"/>
      <c r="E524" s="72"/>
      <c r="F524" s="68"/>
    </row>
    <row r="525" spans="1:6">
      <c r="A525" s="125"/>
      <c r="B525" s="116"/>
      <c r="C525" s="69"/>
      <c r="D525" s="70"/>
      <c r="E525" s="64"/>
      <c r="F525" s="71"/>
    </row>
    <row r="526" spans="1:6">
      <c r="A526" s="125"/>
      <c r="B526" s="126"/>
      <c r="C526" s="67"/>
      <c r="D526" s="23"/>
      <c r="E526" s="72"/>
      <c r="F526" s="68"/>
    </row>
    <row r="527" spans="1:6">
      <c r="A527" s="125"/>
      <c r="B527" s="116"/>
      <c r="C527" s="69"/>
      <c r="D527" s="70"/>
      <c r="E527" s="64"/>
      <c r="F527" s="71"/>
    </row>
    <row r="528" spans="1:6" ht="12.95">
      <c r="A528" s="118"/>
      <c r="B528" s="127"/>
      <c r="C528" s="67"/>
      <c r="D528" s="23"/>
      <c r="E528" s="72"/>
      <c r="F528" s="68"/>
    </row>
    <row r="529" spans="1:6">
      <c r="A529" s="125"/>
      <c r="B529" s="116"/>
      <c r="C529" s="69"/>
      <c r="D529" s="70"/>
      <c r="E529" s="64"/>
      <c r="F529" s="71"/>
    </row>
    <row r="530" spans="1:6" ht="12.95">
      <c r="A530" s="118"/>
      <c r="B530" s="127"/>
      <c r="C530" s="67"/>
      <c r="D530" s="23"/>
      <c r="E530" s="72"/>
      <c r="F530" s="68"/>
    </row>
    <row r="531" spans="1:6">
      <c r="A531" s="125"/>
      <c r="B531" s="116"/>
      <c r="C531" s="69"/>
      <c r="D531" s="70"/>
      <c r="E531" s="64"/>
      <c r="F531" s="71"/>
    </row>
    <row r="532" spans="1:6">
      <c r="A532" s="125"/>
      <c r="B532" s="126"/>
      <c r="C532" s="67"/>
      <c r="D532" s="23"/>
      <c r="E532" s="72"/>
      <c r="F532" s="68"/>
    </row>
    <row r="533" spans="1:6">
      <c r="A533" s="125"/>
      <c r="B533" s="116"/>
      <c r="C533" s="69"/>
      <c r="D533" s="70"/>
      <c r="E533" s="64"/>
      <c r="F533" s="71"/>
    </row>
    <row r="534" spans="1:6">
      <c r="A534" s="125"/>
      <c r="B534" s="126"/>
      <c r="C534" s="67"/>
      <c r="D534" s="23"/>
      <c r="E534" s="72"/>
      <c r="F534" s="68"/>
    </row>
    <row r="535" spans="1:6">
      <c r="A535" s="125"/>
      <c r="B535" s="116"/>
      <c r="C535" s="69"/>
      <c r="D535" s="70"/>
      <c r="E535" s="64"/>
      <c r="F535" s="71"/>
    </row>
    <row r="536" spans="1:6" ht="12.95">
      <c r="A536" s="118"/>
      <c r="B536" s="127"/>
      <c r="C536" s="67"/>
      <c r="D536" s="23"/>
      <c r="E536" s="72"/>
      <c r="F536" s="68"/>
    </row>
    <row r="537" spans="1:6">
      <c r="A537" s="125"/>
      <c r="B537" s="116"/>
      <c r="C537" s="69"/>
      <c r="D537" s="70"/>
      <c r="E537" s="64"/>
      <c r="F537" s="71"/>
    </row>
    <row r="538" spans="1:6">
      <c r="A538" s="125"/>
      <c r="B538" s="126"/>
      <c r="C538" s="67"/>
      <c r="D538" s="23"/>
      <c r="E538" s="72"/>
      <c r="F538" s="68"/>
    </row>
    <row r="539" spans="1:6">
      <c r="A539" s="125"/>
      <c r="B539" s="116"/>
      <c r="C539" s="69"/>
      <c r="D539" s="70"/>
      <c r="E539" s="64"/>
      <c r="F539" s="71"/>
    </row>
    <row r="540" spans="1:6">
      <c r="A540" s="125"/>
      <c r="B540" s="126"/>
      <c r="C540" s="67"/>
      <c r="D540" s="23"/>
      <c r="E540" s="72"/>
      <c r="F540" s="68"/>
    </row>
    <row r="541" spans="1:6">
      <c r="A541" s="125"/>
      <c r="B541" s="116"/>
      <c r="C541" s="69"/>
      <c r="D541" s="70"/>
      <c r="E541" s="64"/>
      <c r="F541" s="71"/>
    </row>
    <row r="542" spans="1:6">
      <c r="A542" s="125"/>
      <c r="B542" s="126"/>
      <c r="C542" s="67"/>
      <c r="D542" s="23"/>
      <c r="E542" s="72"/>
      <c r="F542" s="68"/>
    </row>
    <row r="543" spans="1:6">
      <c r="A543" s="125"/>
      <c r="B543" s="116"/>
      <c r="C543" s="69"/>
      <c r="D543" s="70"/>
      <c r="E543" s="64"/>
      <c r="F543" s="71"/>
    </row>
    <row r="544" spans="1:6">
      <c r="A544" s="125"/>
      <c r="B544" s="126"/>
      <c r="C544" s="67"/>
      <c r="D544" s="23"/>
      <c r="E544" s="72"/>
      <c r="F544" s="68"/>
    </row>
    <row r="545" spans="1:8">
      <c r="A545" s="125"/>
      <c r="B545" s="116"/>
      <c r="C545" s="69"/>
      <c r="D545" s="70"/>
      <c r="E545" s="64"/>
      <c r="F545" s="71"/>
    </row>
    <row r="546" spans="1:8">
      <c r="A546" s="125"/>
      <c r="B546" s="126"/>
      <c r="C546" s="67"/>
      <c r="D546" s="23"/>
      <c r="E546" s="72"/>
      <c r="F546" s="68"/>
    </row>
    <row r="547" spans="1:8" ht="12.95">
      <c r="A547" s="135"/>
      <c r="B547" s="136"/>
      <c r="C547" s="77"/>
      <c r="D547" s="77"/>
      <c r="E547" s="78"/>
      <c r="F547" s="18"/>
    </row>
    <row r="548" spans="1:8" ht="12.95">
      <c r="A548" s="137" t="s">
        <v>2289</v>
      </c>
      <c r="B548" s="107" t="s">
        <v>2203</v>
      </c>
      <c r="C548" s="44"/>
      <c r="D548" s="44"/>
      <c r="E548" s="79"/>
      <c r="F548" s="80">
        <f>SUM(F491:F546)</f>
        <v>0</v>
      </c>
    </row>
    <row r="549" spans="1:8" ht="12.95">
      <c r="A549" s="138" t="str">
        <f>A$1</f>
        <v>CONTRACT SANRAL X.002-158-2023/1</v>
      </c>
      <c r="B549" s="139"/>
      <c r="C549" s="77"/>
      <c r="D549" s="77"/>
      <c r="E549" s="140"/>
      <c r="F549" s="33"/>
    </row>
    <row r="550" spans="1:8" ht="52.9" customHeight="1">
      <c r="A550" s="141" t="str">
        <f>A$2</f>
        <v xml:space="preserve">SCHEDULE A : </v>
      </c>
      <c r="B550" s="506" t="str">
        <f>B$2</f>
        <v>THE ROUTINE ROAD MAINTENANCE OF NATIONAL ROAD N12 SECTION 17 (km 18.9 - 57.45), N14 SECTION 13 (km 49.7 - 67.96), R54 SECTION 1 (km 22.1 - 41.66), R500 SECTION 1 (km 29.2 - 65.1) AND R501 SECTION 3 (km 33.7 - 68.62)</v>
      </c>
      <c r="C550" s="506"/>
      <c r="D550" s="506"/>
      <c r="E550" s="505" t="s">
        <v>2290</v>
      </c>
      <c r="F550" s="505"/>
    </row>
    <row r="551" spans="1:8" ht="12.95">
      <c r="A551" s="106" t="str">
        <f>A$3</f>
        <v>PART B : OPERATIONAL</v>
      </c>
      <c r="B551" s="107"/>
      <c r="C551" s="44"/>
      <c r="D551" s="44"/>
      <c r="E551" s="45"/>
      <c r="F551" s="46"/>
    </row>
    <row r="552" spans="1:8">
      <c r="A552" s="108"/>
      <c r="B552" s="109"/>
      <c r="C552" s="48"/>
      <c r="D552" s="48"/>
      <c r="E552" s="49"/>
      <c r="F552" s="50"/>
    </row>
    <row r="553" spans="1:8" ht="12.95">
      <c r="A553" s="110" t="s">
        <v>2186</v>
      </c>
      <c r="B553" s="110" t="s">
        <v>2187</v>
      </c>
      <c r="C553" s="52" t="s">
        <v>2188</v>
      </c>
      <c r="D553" s="52" t="s">
        <v>2189</v>
      </c>
      <c r="E553" s="53" t="s">
        <v>2190</v>
      </c>
      <c r="F553" s="54" t="s">
        <v>2191</v>
      </c>
    </row>
    <row r="554" spans="1:8">
      <c r="A554" s="111"/>
      <c r="B554" s="112"/>
      <c r="C554" s="56"/>
      <c r="D554" s="56"/>
      <c r="E554" s="57"/>
      <c r="F554" s="58"/>
    </row>
    <row r="555" spans="1:8" ht="12.95">
      <c r="A555" s="145"/>
      <c r="B555" s="109"/>
      <c r="C555" s="48"/>
      <c r="D555" s="88"/>
      <c r="E555" s="89"/>
      <c r="F555" s="17"/>
      <c r="H555" s="122"/>
    </row>
    <row r="556" spans="1:8" ht="12.95">
      <c r="A556" s="118" t="s">
        <v>2291</v>
      </c>
      <c r="B556" s="160" t="s">
        <v>2292</v>
      </c>
      <c r="C556" s="67" t="s">
        <v>2194</v>
      </c>
      <c r="D556" s="23" t="s">
        <v>2194</v>
      </c>
      <c r="E556" s="72" t="s">
        <v>2194</v>
      </c>
      <c r="F556" s="68" t="str">
        <f>IFERROR(IF(ROUND(D556*(ROUND(E556,2)),2)=0,"",ROUND(D556*(ROUND(E556,2)),2)),"")</f>
        <v/>
      </c>
    </row>
    <row r="557" spans="1:8">
      <c r="A557" s="125"/>
      <c r="B557" s="116"/>
      <c r="C557" s="69"/>
      <c r="D557" s="70"/>
      <c r="E557" s="64"/>
      <c r="F557" s="71"/>
    </row>
    <row r="558" spans="1:8" ht="12.95">
      <c r="A558" s="118" t="s">
        <v>796</v>
      </c>
      <c r="B558" s="127" t="s">
        <v>2293</v>
      </c>
      <c r="C558" s="67" t="s">
        <v>2194</v>
      </c>
      <c r="D558" s="23" t="s">
        <v>2194</v>
      </c>
      <c r="E558" s="72" t="s">
        <v>2194</v>
      </c>
      <c r="F558" s="68" t="str">
        <f>IFERROR(IF(ROUND(D558*(ROUND(E558,2)),2)=0,"",ROUND(D558*(ROUND(E558,2)),2)),"")</f>
        <v/>
      </c>
    </row>
    <row r="559" spans="1:8">
      <c r="A559" s="125"/>
      <c r="B559" s="116"/>
      <c r="C559" s="69"/>
      <c r="D559" s="70"/>
      <c r="E559" s="64"/>
      <c r="F559" s="71"/>
    </row>
    <row r="560" spans="1:8">
      <c r="A560" s="125" t="s">
        <v>798</v>
      </c>
      <c r="B560" s="126" t="s">
        <v>2294</v>
      </c>
      <c r="C560" s="67" t="s">
        <v>345</v>
      </c>
      <c r="D560" s="23">
        <v>2000</v>
      </c>
      <c r="E560" s="30"/>
      <c r="F560" s="68" t="str">
        <f>IFERROR(IF(ROUND(D560*(ROUND(E560,2)),2)=0,"",ROUND(D560*(ROUND(E560,2)),2)),"")</f>
        <v/>
      </c>
    </row>
    <row r="561" spans="1:6">
      <c r="A561" s="125"/>
      <c r="B561" s="116"/>
      <c r="C561" s="69"/>
      <c r="D561" s="70"/>
      <c r="E561" s="64"/>
      <c r="F561" s="71"/>
    </row>
    <row r="562" spans="1:6" ht="12.95">
      <c r="A562" s="118" t="s">
        <v>822</v>
      </c>
      <c r="B562" s="127" t="s">
        <v>2295</v>
      </c>
      <c r="C562" s="67"/>
      <c r="D562" s="23"/>
      <c r="E562" s="72"/>
      <c r="F562" s="68" t="str">
        <f>IFERROR(IF(ROUND(D562*(ROUND(E562,2)),2)=0,"",ROUND(D562*(ROUND(E562,2)),2)),"")</f>
        <v/>
      </c>
    </row>
    <row r="563" spans="1:6">
      <c r="A563" s="125"/>
      <c r="B563" s="116"/>
      <c r="C563" s="70"/>
      <c r="D563" s="70"/>
      <c r="E563" s="64"/>
      <c r="F563" s="71"/>
    </row>
    <row r="564" spans="1:6" ht="12.95">
      <c r="A564" s="118" t="s">
        <v>824</v>
      </c>
      <c r="B564" s="127" t="s">
        <v>2296</v>
      </c>
      <c r="C564" s="69"/>
      <c r="D564" s="70"/>
      <c r="E564" s="64"/>
      <c r="F564" s="71"/>
    </row>
    <row r="565" spans="1:6">
      <c r="A565" s="125"/>
      <c r="B565" s="126"/>
      <c r="C565" s="70"/>
      <c r="D565" s="70"/>
      <c r="E565" s="64"/>
      <c r="F565" s="71"/>
    </row>
    <row r="566" spans="1:6">
      <c r="A566" s="164" t="s">
        <v>2297</v>
      </c>
      <c r="B566" s="165" t="s">
        <v>2275</v>
      </c>
      <c r="C566" s="67" t="s">
        <v>52</v>
      </c>
      <c r="D566" s="23">
        <v>1</v>
      </c>
      <c r="E566" s="30"/>
      <c r="F566" s="68" t="str">
        <f t="shared" ref="F566:F574" si="10">IFERROR(IF(ROUND(D566*(ROUND(E566,2)),2)=0,"",ROUND(D566*(ROUND(E566,2)),2)),"")</f>
        <v/>
      </c>
    </row>
    <row r="567" spans="1:6">
      <c r="A567" s="164"/>
      <c r="B567" s="165"/>
      <c r="C567" s="166" t="s">
        <v>2278</v>
      </c>
      <c r="D567" s="162"/>
      <c r="E567" s="163"/>
      <c r="F567" s="68" t="str">
        <f t="shared" si="10"/>
        <v/>
      </c>
    </row>
    <row r="568" spans="1:6">
      <c r="A568" s="164" t="s">
        <v>2298</v>
      </c>
      <c r="B568" s="165" t="s">
        <v>2277</v>
      </c>
      <c r="C568" s="67" t="s">
        <v>52</v>
      </c>
      <c r="D568" s="23">
        <v>1</v>
      </c>
      <c r="E568" s="30"/>
      <c r="F568" s="68" t="str">
        <f t="shared" si="10"/>
        <v/>
      </c>
    </row>
    <row r="569" spans="1:6">
      <c r="A569" s="164"/>
      <c r="B569" s="165"/>
      <c r="C569" s="166" t="s">
        <v>2278</v>
      </c>
      <c r="D569" s="162"/>
      <c r="E569" s="163"/>
      <c r="F569" s="68" t="str">
        <f t="shared" si="10"/>
        <v/>
      </c>
    </row>
    <row r="570" spans="1:6">
      <c r="A570" s="164" t="s">
        <v>2299</v>
      </c>
      <c r="B570" s="165" t="s">
        <v>2280</v>
      </c>
      <c r="C570" s="67" t="s">
        <v>52</v>
      </c>
      <c r="D570" s="23">
        <v>1</v>
      </c>
      <c r="E570" s="30"/>
      <c r="F570" s="68" t="str">
        <f t="shared" si="10"/>
        <v/>
      </c>
    </row>
    <row r="571" spans="1:6">
      <c r="A571" s="164"/>
      <c r="B571" s="165"/>
      <c r="C571" s="67"/>
      <c r="D571" s="23"/>
      <c r="E571" s="475"/>
      <c r="F571" s="68"/>
    </row>
    <row r="572" spans="1:6">
      <c r="A572" s="164" t="s">
        <v>2300</v>
      </c>
      <c r="B572" s="165" t="s">
        <v>2282</v>
      </c>
      <c r="C572" s="67" t="s">
        <v>52</v>
      </c>
      <c r="D572" s="23">
        <v>1</v>
      </c>
      <c r="E572" s="30"/>
      <c r="F572" s="68" t="str">
        <f t="shared" si="10"/>
        <v/>
      </c>
    </row>
    <row r="573" spans="1:6">
      <c r="A573" s="164"/>
      <c r="B573" s="165"/>
      <c r="C573" s="67"/>
      <c r="D573" s="23"/>
      <c r="E573" s="475"/>
      <c r="F573" s="68"/>
    </row>
    <row r="574" spans="1:6">
      <c r="A574" s="164" t="s">
        <v>2301</v>
      </c>
      <c r="B574" s="165" t="s">
        <v>2284</v>
      </c>
      <c r="C574" s="67" t="s">
        <v>52</v>
      </c>
      <c r="D574" s="23">
        <v>1</v>
      </c>
      <c r="E574" s="30"/>
      <c r="F574" s="68" t="str">
        <f t="shared" si="10"/>
        <v/>
      </c>
    </row>
    <row r="575" spans="1:6">
      <c r="A575" s="125"/>
      <c r="B575" s="116"/>
      <c r="C575" s="69"/>
      <c r="D575" s="70"/>
      <c r="E575" s="64"/>
      <c r="F575" s="71"/>
    </row>
    <row r="576" spans="1:6" ht="12.95">
      <c r="A576" s="118" t="s">
        <v>826</v>
      </c>
      <c r="B576" s="127" t="s">
        <v>2302</v>
      </c>
      <c r="C576" s="67"/>
      <c r="D576" s="23"/>
      <c r="E576" s="72"/>
      <c r="F576" s="68" t="str">
        <f>IFERROR(IF(ROUND(D576*(ROUND(E576,2)),2)=0,"",ROUND(D576*(ROUND(E576,2)),2)),"")</f>
        <v/>
      </c>
    </row>
    <row r="577" spans="1:6">
      <c r="A577" s="125"/>
      <c r="B577" s="116"/>
      <c r="C577" s="69"/>
      <c r="D577" s="70"/>
      <c r="E577" s="64"/>
      <c r="F577" s="71"/>
    </row>
    <row r="578" spans="1:6">
      <c r="A578" s="164" t="s">
        <v>2303</v>
      </c>
      <c r="B578" s="165" t="s">
        <v>2275</v>
      </c>
      <c r="C578" s="67" t="s">
        <v>336</v>
      </c>
      <c r="D578" s="23">
        <v>12</v>
      </c>
      <c r="E578" s="30"/>
      <c r="F578" s="68" t="str">
        <f>IFERROR(IF(ROUND(D578*(ROUND(E578,2)),2)=0,"",ROUND(D578*(ROUND(E578,2)),2)),"")</f>
        <v/>
      </c>
    </row>
    <row r="579" spans="1:6">
      <c r="A579" s="164"/>
      <c r="B579" s="165"/>
      <c r="C579" s="67"/>
      <c r="D579" s="23"/>
      <c r="E579" s="163"/>
      <c r="F579" s="68"/>
    </row>
    <row r="580" spans="1:6">
      <c r="A580" s="164" t="s">
        <v>2304</v>
      </c>
      <c r="B580" s="165" t="s">
        <v>2277</v>
      </c>
      <c r="C580" s="67" t="s">
        <v>336</v>
      </c>
      <c r="D580" s="23">
        <v>12</v>
      </c>
      <c r="E580" s="30"/>
      <c r="F580" s="68" t="str">
        <f>IFERROR(IF(ROUND(D580*(ROUND(E580,2)),2)=0,"",ROUND(D580*(ROUND(E580,2)),2)),"")</f>
        <v/>
      </c>
    </row>
    <row r="581" spans="1:6">
      <c r="A581" s="164"/>
      <c r="B581" s="165"/>
      <c r="C581" s="67"/>
      <c r="D581" s="23"/>
      <c r="E581" s="163"/>
      <c r="F581" s="68"/>
    </row>
    <row r="582" spans="1:6">
      <c r="A582" s="164" t="s">
        <v>2305</v>
      </c>
      <c r="B582" s="165" t="s">
        <v>2280</v>
      </c>
      <c r="C582" s="67" t="s">
        <v>336</v>
      </c>
      <c r="D582" s="23">
        <v>12</v>
      </c>
      <c r="E582" s="30"/>
      <c r="F582" s="68" t="str">
        <f>IFERROR(IF(ROUND(D582*(ROUND(E582,2)),2)=0,"",ROUND(D582*(ROUND(E582,2)),2)),"")</f>
        <v/>
      </c>
    </row>
    <row r="583" spans="1:6">
      <c r="A583" s="125"/>
      <c r="B583" s="165"/>
      <c r="C583" s="69"/>
      <c r="D583" s="70"/>
      <c r="E583" s="64"/>
      <c r="F583" s="71"/>
    </row>
    <row r="584" spans="1:6">
      <c r="A584" s="164" t="s">
        <v>2306</v>
      </c>
      <c r="B584" s="165" t="s">
        <v>2282</v>
      </c>
      <c r="C584" s="67" t="s">
        <v>336</v>
      </c>
      <c r="D584" s="23">
        <v>12</v>
      </c>
      <c r="E584" s="30"/>
      <c r="F584" s="68" t="str">
        <f>IFERROR(IF(ROUND(D584*(ROUND(E584,2)),2)=0,"",ROUND(D584*(ROUND(E584,2)),2)),"")</f>
        <v/>
      </c>
    </row>
    <row r="585" spans="1:6">
      <c r="A585" s="125"/>
      <c r="B585" s="165"/>
      <c r="C585" s="69"/>
      <c r="D585" s="70"/>
      <c r="E585" s="64"/>
      <c r="F585" s="71"/>
    </row>
    <row r="586" spans="1:6">
      <c r="A586" s="164" t="s">
        <v>2307</v>
      </c>
      <c r="B586" s="165" t="s">
        <v>2284</v>
      </c>
      <c r="C586" s="67" t="s">
        <v>336</v>
      </c>
      <c r="D586" s="23">
        <v>12</v>
      </c>
      <c r="E586" s="30"/>
      <c r="F586" s="68" t="str">
        <f>IFERROR(IF(ROUND(D586*(ROUND(E586,2)),2)=0,"",ROUND(D586*(ROUND(E586,2)),2)),"")</f>
        <v/>
      </c>
    </row>
    <row r="587" spans="1:6">
      <c r="A587" s="125"/>
      <c r="B587" s="116"/>
      <c r="C587" s="69"/>
      <c r="D587" s="70"/>
      <c r="E587" s="64"/>
      <c r="F587" s="71"/>
    </row>
    <row r="588" spans="1:6">
      <c r="A588" s="125"/>
      <c r="B588" s="126"/>
      <c r="C588" s="67"/>
      <c r="D588" s="23"/>
      <c r="E588" s="72"/>
      <c r="F588" s="68"/>
    </row>
    <row r="589" spans="1:6">
      <c r="A589" s="125"/>
      <c r="B589" s="116"/>
      <c r="C589" s="69"/>
      <c r="D589" s="70"/>
      <c r="E589" s="64"/>
      <c r="F589" s="71"/>
    </row>
    <row r="590" spans="1:6">
      <c r="A590" s="125"/>
      <c r="B590" s="126"/>
      <c r="C590" s="67"/>
      <c r="D590" s="23"/>
      <c r="E590" s="72"/>
      <c r="F590" s="68"/>
    </row>
    <row r="591" spans="1:6">
      <c r="A591" s="125"/>
      <c r="B591" s="116"/>
      <c r="C591" s="69"/>
      <c r="D591" s="70"/>
      <c r="E591" s="64"/>
      <c r="F591" s="71"/>
    </row>
    <row r="592" spans="1:6" ht="12.95">
      <c r="A592" s="118"/>
      <c r="B592" s="127"/>
      <c r="C592" s="67"/>
      <c r="D592" s="23"/>
      <c r="E592" s="72"/>
      <c r="F592" s="68"/>
    </row>
    <row r="593" spans="1:6">
      <c r="A593" s="125"/>
      <c r="B593" s="116"/>
      <c r="C593" s="69"/>
      <c r="D593" s="70"/>
      <c r="E593" s="64"/>
      <c r="F593" s="71"/>
    </row>
    <row r="594" spans="1:6" ht="12.95">
      <c r="A594" s="118"/>
      <c r="B594" s="127"/>
      <c r="C594" s="67"/>
      <c r="D594" s="23"/>
      <c r="E594" s="72"/>
      <c r="F594" s="68"/>
    </row>
    <row r="595" spans="1:6">
      <c r="A595" s="125"/>
      <c r="B595" s="116"/>
      <c r="C595" s="69"/>
      <c r="D595" s="70"/>
      <c r="E595" s="64"/>
      <c r="F595" s="71"/>
    </row>
    <row r="596" spans="1:6">
      <c r="A596" s="125"/>
      <c r="B596" s="126"/>
      <c r="C596" s="67"/>
      <c r="D596" s="23"/>
      <c r="E596" s="72"/>
      <c r="F596" s="68"/>
    </row>
    <row r="597" spans="1:6">
      <c r="A597" s="125"/>
      <c r="B597" s="116"/>
      <c r="C597" s="69"/>
      <c r="D597" s="70"/>
      <c r="E597" s="64"/>
      <c r="F597" s="71"/>
    </row>
    <row r="598" spans="1:6">
      <c r="A598" s="125"/>
      <c r="B598" s="126"/>
      <c r="C598" s="67"/>
      <c r="D598" s="23"/>
      <c r="E598" s="72"/>
      <c r="F598" s="68"/>
    </row>
    <row r="599" spans="1:6">
      <c r="A599" s="125"/>
      <c r="B599" s="116"/>
      <c r="C599" s="69"/>
      <c r="D599" s="70"/>
      <c r="E599" s="64"/>
      <c r="F599" s="71"/>
    </row>
    <row r="600" spans="1:6" ht="12.95">
      <c r="A600" s="118"/>
      <c r="B600" s="127"/>
      <c r="C600" s="67"/>
      <c r="D600" s="23"/>
      <c r="E600" s="72"/>
      <c r="F600" s="68"/>
    </row>
    <row r="601" spans="1:6">
      <c r="A601" s="125"/>
      <c r="B601" s="116"/>
      <c r="C601" s="69"/>
      <c r="D601" s="70"/>
      <c r="E601" s="64"/>
      <c r="F601" s="71"/>
    </row>
    <row r="602" spans="1:6">
      <c r="A602" s="125"/>
      <c r="B602" s="126"/>
      <c r="C602" s="67"/>
      <c r="D602" s="23"/>
      <c r="E602" s="72"/>
      <c r="F602" s="68"/>
    </row>
    <row r="603" spans="1:6">
      <c r="A603" s="125"/>
      <c r="B603" s="116"/>
      <c r="C603" s="69"/>
      <c r="D603" s="70"/>
      <c r="E603" s="64"/>
      <c r="F603" s="71"/>
    </row>
    <row r="604" spans="1:6">
      <c r="A604" s="125"/>
      <c r="B604" s="126"/>
      <c r="C604" s="67"/>
      <c r="D604" s="23"/>
      <c r="E604" s="72"/>
      <c r="F604" s="68"/>
    </row>
    <row r="605" spans="1:6">
      <c r="A605" s="125"/>
      <c r="B605" s="116"/>
      <c r="C605" s="69"/>
      <c r="D605" s="70"/>
      <c r="E605" s="64"/>
      <c r="F605" s="71"/>
    </row>
    <row r="606" spans="1:6">
      <c r="A606" s="125"/>
      <c r="B606" s="126"/>
      <c r="C606" s="67"/>
      <c r="D606" s="23"/>
      <c r="E606" s="72"/>
      <c r="F606" s="68"/>
    </row>
    <row r="607" spans="1:6">
      <c r="A607" s="125"/>
      <c r="B607" s="116"/>
      <c r="C607" s="69"/>
      <c r="D607" s="70"/>
      <c r="E607" s="64"/>
      <c r="F607" s="71"/>
    </row>
    <row r="608" spans="1:6">
      <c r="A608" s="125"/>
      <c r="B608" s="126"/>
      <c r="C608" s="67"/>
      <c r="D608" s="23"/>
      <c r="E608" s="72"/>
      <c r="F608" s="68"/>
    </row>
    <row r="609" spans="1:8">
      <c r="A609" s="125"/>
      <c r="B609" s="116"/>
      <c r="C609" s="69"/>
      <c r="D609" s="70"/>
      <c r="E609" s="64"/>
      <c r="F609" s="71"/>
    </row>
    <row r="610" spans="1:8">
      <c r="A610" s="125"/>
      <c r="B610" s="126"/>
      <c r="C610" s="67"/>
      <c r="D610" s="23"/>
      <c r="E610" s="72"/>
      <c r="F610" s="68"/>
    </row>
    <row r="611" spans="1:8" ht="12.95">
      <c r="A611" s="135"/>
      <c r="B611" s="136"/>
      <c r="C611" s="77"/>
      <c r="D611" s="77"/>
      <c r="E611" s="78"/>
      <c r="F611" s="18"/>
    </row>
    <row r="612" spans="1:8" ht="12.95">
      <c r="A612" s="137" t="s">
        <v>2291</v>
      </c>
      <c r="B612" s="107" t="s">
        <v>2203</v>
      </c>
      <c r="C612" s="44"/>
      <c r="D612" s="44"/>
      <c r="E612" s="79"/>
      <c r="F612" s="80">
        <f>SUM(F555:F610)</f>
        <v>0</v>
      </c>
    </row>
    <row r="613" spans="1:8" ht="12.95">
      <c r="A613" s="138" t="str">
        <f>A$1</f>
        <v>CONTRACT SANRAL X.002-158-2023/1</v>
      </c>
      <c r="B613" s="139"/>
      <c r="C613" s="77"/>
      <c r="D613" s="77"/>
      <c r="E613" s="140"/>
      <c r="F613" s="33"/>
    </row>
    <row r="614" spans="1:8" ht="52.9" customHeight="1">
      <c r="A614" s="141" t="str">
        <f>A$2</f>
        <v xml:space="preserve">SCHEDULE A : </v>
      </c>
      <c r="B614" s="506" t="str">
        <f>B$2</f>
        <v>THE ROUTINE ROAD MAINTENANCE OF NATIONAL ROAD N12 SECTION 17 (km 18.9 - 57.45), N14 SECTION 13 (km 49.7 - 67.96), R54 SECTION 1 (km 22.1 - 41.66), R500 SECTION 1 (km 29.2 - 65.1) AND R501 SECTION 3 (km 33.7 - 68.62)</v>
      </c>
      <c r="C614" s="506"/>
      <c r="D614" s="506"/>
      <c r="E614" s="505" t="s">
        <v>2308</v>
      </c>
      <c r="F614" s="505"/>
    </row>
    <row r="615" spans="1:8" ht="12.95">
      <c r="A615" s="106" t="str">
        <f>A$3</f>
        <v>PART B : OPERATIONAL</v>
      </c>
      <c r="B615" s="107"/>
      <c r="C615" s="44"/>
      <c r="D615" s="44"/>
      <c r="E615" s="45"/>
      <c r="F615" s="46"/>
    </row>
    <row r="616" spans="1:8">
      <c r="A616" s="108"/>
      <c r="B616" s="109"/>
      <c r="C616" s="48"/>
      <c r="D616" s="48"/>
      <c r="E616" s="49"/>
      <c r="F616" s="50"/>
    </row>
    <row r="617" spans="1:8" ht="12.95">
      <c r="A617" s="110" t="s">
        <v>2186</v>
      </c>
      <c r="B617" s="110" t="s">
        <v>2187</v>
      </c>
      <c r="C617" s="52" t="s">
        <v>2188</v>
      </c>
      <c r="D617" s="52" t="s">
        <v>2189</v>
      </c>
      <c r="E617" s="53" t="s">
        <v>2190</v>
      </c>
      <c r="F617" s="54" t="s">
        <v>2191</v>
      </c>
    </row>
    <row r="618" spans="1:8">
      <c r="A618" s="111"/>
      <c r="B618" s="112"/>
      <c r="C618" s="56"/>
      <c r="D618" s="56"/>
      <c r="E618" s="57"/>
      <c r="F618" s="58"/>
    </row>
    <row r="619" spans="1:8" ht="12.95">
      <c r="A619" s="145"/>
      <c r="B619" s="109"/>
      <c r="C619" s="48"/>
      <c r="D619" s="88"/>
      <c r="E619" s="89"/>
      <c r="F619" s="17"/>
      <c r="H619" s="131"/>
    </row>
    <row r="620" spans="1:8" ht="12.95">
      <c r="A620" s="118" t="s">
        <v>2309</v>
      </c>
      <c r="B620" s="160" t="s">
        <v>2310</v>
      </c>
      <c r="C620" s="67" t="s">
        <v>2194</v>
      </c>
      <c r="D620" s="23" t="s">
        <v>2194</v>
      </c>
      <c r="E620" s="72" t="s">
        <v>2194</v>
      </c>
      <c r="F620" s="68" t="str">
        <f>IFERROR(IF(ROUND(D620*(ROUND(E620,2)),2)=0,"",ROUND(D620*(ROUND(E620,2)),2)),"")</f>
        <v/>
      </c>
      <c r="H620" s="131"/>
    </row>
    <row r="621" spans="1:8">
      <c r="A621" s="125"/>
      <c r="B621" s="116"/>
      <c r="C621" s="69"/>
      <c r="D621" s="70"/>
      <c r="E621" s="64"/>
      <c r="F621" s="71"/>
      <c r="H621" s="131"/>
    </row>
    <row r="622" spans="1:8" ht="14.45">
      <c r="A622" s="125" t="s">
        <v>829</v>
      </c>
      <c r="B622" s="126" t="s">
        <v>830</v>
      </c>
      <c r="C622" s="67" t="s">
        <v>2259</v>
      </c>
      <c r="D622" s="23">
        <v>500</v>
      </c>
      <c r="E622" s="30"/>
      <c r="F622" s="68" t="str">
        <f>IFERROR(IF(ROUND(D622*(ROUND(E622,2)),2)=0,"",ROUND(D622*(ROUND(E622,2)),2)),"")</f>
        <v/>
      </c>
      <c r="H622" s="131"/>
    </row>
    <row r="623" spans="1:8">
      <c r="A623" s="125"/>
      <c r="B623" s="116"/>
      <c r="C623" s="69"/>
      <c r="D623" s="70"/>
      <c r="E623" s="64"/>
      <c r="F623" s="71"/>
      <c r="H623" s="131"/>
    </row>
    <row r="624" spans="1:8" ht="14.45">
      <c r="A624" s="125" t="s">
        <v>831</v>
      </c>
      <c r="B624" s="126" t="s">
        <v>832</v>
      </c>
      <c r="C624" s="67" t="s">
        <v>2259</v>
      </c>
      <c r="D624" s="23">
        <v>500</v>
      </c>
      <c r="E624" s="30"/>
      <c r="F624" s="68" t="str">
        <f>IFERROR(IF(ROUND(D624*(ROUND(E624,2)),2)=0,"",ROUND(D624*(ROUND(E624,2)),2)),"")</f>
        <v/>
      </c>
      <c r="H624" s="131"/>
    </row>
    <row r="625" spans="1:8">
      <c r="A625" s="125"/>
      <c r="B625" s="116"/>
      <c r="C625" s="69"/>
      <c r="D625" s="70"/>
      <c r="E625" s="64"/>
      <c r="F625" s="71"/>
      <c r="H625" s="131"/>
    </row>
    <row r="626" spans="1:8">
      <c r="A626" s="125"/>
      <c r="B626" s="116"/>
      <c r="C626" s="69"/>
      <c r="D626" s="70"/>
      <c r="E626" s="64"/>
      <c r="F626" s="71"/>
      <c r="H626" s="131"/>
    </row>
    <row r="627" spans="1:8">
      <c r="A627" s="125"/>
      <c r="B627" s="126"/>
      <c r="C627" s="67"/>
      <c r="D627" s="23"/>
      <c r="E627" s="72"/>
      <c r="F627" s="68"/>
      <c r="H627" s="131"/>
    </row>
    <row r="628" spans="1:8">
      <c r="A628" s="125"/>
      <c r="B628" s="116"/>
      <c r="C628" s="69"/>
      <c r="D628" s="70"/>
      <c r="E628" s="64"/>
      <c r="F628" s="71"/>
      <c r="H628" s="131"/>
    </row>
    <row r="629" spans="1:8">
      <c r="A629" s="125"/>
      <c r="B629" s="126"/>
      <c r="C629" s="67"/>
      <c r="D629" s="23"/>
      <c r="E629" s="72"/>
      <c r="F629" s="68"/>
      <c r="H629" s="131"/>
    </row>
    <row r="630" spans="1:8">
      <c r="A630" s="125"/>
      <c r="B630" s="116"/>
      <c r="C630" s="69"/>
      <c r="D630" s="70"/>
      <c r="E630" s="64"/>
      <c r="F630" s="71"/>
      <c r="H630" s="131"/>
    </row>
    <row r="631" spans="1:8">
      <c r="A631" s="125"/>
      <c r="B631" s="126"/>
      <c r="C631" s="67"/>
      <c r="D631" s="23"/>
      <c r="E631" s="72"/>
      <c r="F631" s="68"/>
      <c r="H631" s="131"/>
    </row>
    <row r="632" spans="1:8">
      <c r="A632" s="125"/>
      <c r="B632" s="116"/>
      <c r="C632" s="69"/>
      <c r="D632" s="70"/>
      <c r="E632" s="64"/>
      <c r="F632" s="71"/>
      <c r="H632" s="131"/>
    </row>
    <row r="633" spans="1:8">
      <c r="A633" s="125"/>
      <c r="B633" s="126"/>
      <c r="C633" s="67"/>
      <c r="D633" s="23"/>
      <c r="E633" s="72"/>
      <c r="F633" s="68"/>
    </row>
    <row r="634" spans="1:8">
      <c r="A634" s="125"/>
      <c r="B634" s="116"/>
      <c r="C634" s="69"/>
      <c r="D634" s="70"/>
      <c r="E634" s="64"/>
      <c r="F634" s="71"/>
    </row>
    <row r="635" spans="1:8">
      <c r="A635" s="125"/>
      <c r="B635" s="126"/>
      <c r="C635" s="67"/>
      <c r="D635" s="23"/>
      <c r="E635" s="72"/>
      <c r="F635" s="68"/>
    </row>
    <row r="636" spans="1:8">
      <c r="A636" s="125"/>
      <c r="B636" s="116"/>
      <c r="C636" s="69"/>
      <c r="D636" s="70"/>
      <c r="E636" s="64"/>
      <c r="F636" s="71"/>
    </row>
    <row r="637" spans="1:8">
      <c r="A637" s="125"/>
      <c r="B637" s="126"/>
      <c r="C637" s="67"/>
      <c r="D637" s="23"/>
      <c r="E637" s="72"/>
      <c r="F637" s="68"/>
    </row>
    <row r="638" spans="1:8">
      <c r="A638" s="125"/>
      <c r="B638" s="116"/>
      <c r="C638" s="69"/>
      <c r="D638" s="70"/>
      <c r="E638" s="64"/>
      <c r="F638" s="71"/>
    </row>
    <row r="639" spans="1:8" ht="12.95">
      <c r="A639" s="118"/>
      <c r="B639" s="127"/>
      <c r="C639" s="67"/>
      <c r="D639" s="23"/>
      <c r="E639" s="72"/>
      <c r="F639" s="68"/>
    </row>
    <row r="640" spans="1:8">
      <c r="A640" s="125"/>
      <c r="B640" s="116"/>
      <c r="C640" s="69"/>
      <c r="D640" s="70"/>
      <c r="E640" s="64"/>
      <c r="F640" s="71"/>
    </row>
    <row r="641" spans="1:6">
      <c r="A641" s="125"/>
      <c r="B641" s="126"/>
      <c r="C641" s="67"/>
      <c r="D641" s="23"/>
      <c r="E641" s="72"/>
      <c r="F641" s="68"/>
    </row>
    <row r="642" spans="1:6">
      <c r="A642" s="125"/>
      <c r="B642" s="116"/>
      <c r="C642" s="69"/>
      <c r="D642" s="70"/>
      <c r="E642" s="64"/>
      <c r="F642" s="71"/>
    </row>
    <row r="643" spans="1:6">
      <c r="A643" s="125"/>
      <c r="B643" s="126"/>
      <c r="C643" s="67"/>
      <c r="D643" s="23"/>
      <c r="E643" s="72"/>
      <c r="F643" s="68"/>
    </row>
    <row r="644" spans="1:6">
      <c r="A644" s="125"/>
      <c r="B644" s="116"/>
      <c r="C644" s="69"/>
      <c r="D644" s="70"/>
      <c r="E644" s="64"/>
      <c r="F644" s="71"/>
    </row>
    <row r="645" spans="1:6" ht="12.95">
      <c r="A645" s="118"/>
      <c r="B645" s="127"/>
      <c r="C645" s="67"/>
      <c r="D645" s="23"/>
      <c r="E645" s="72"/>
      <c r="F645" s="68"/>
    </row>
    <row r="646" spans="1:6">
      <c r="A646" s="125"/>
      <c r="B646" s="116"/>
      <c r="C646" s="69"/>
      <c r="D646" s="70"/>
      <c r="E646" s="64"/>
      <c r="F646" s="71"/>
    </row>
    <row r="647" spans="1:6" ht="12.95">
      <c r="A647" s="118"/>
      <c r="B647" s="127"/>
      <c r="C647" s="67"/>
      <c r="D647" s="23"/>
      <c r="E647" s="72"/>
      <c r="F647" s="68"/>
    </row>
    <row r="648" spans="1:6">
      <c r="A648" s="125"/>
      <c r="B648" s="116"/>
      <c r="C648" s="69"/>
      <c r="D648" s="70"/>
      <c r="E648" s="64"/>
      <c r="F648" s="71"/>
    </row>
    <row r="649" spans="1:6">
      <c r="A649" s="125"/>
      <c r="B649" s="126"/>
      <c r="C649" s="67"/>
      <c r="D649" s="23"/>
      <c r="E649" s="72"/>
      <c r="F649" s="68"/>
    </row>
    <row r="650" spans="1:6">
      <c r="A650" s="125"/>
      <c r="B650" s="116"/>
      <c r="C650" s="69"/>
      <c r="D650" s="70"/>
      <c r="E650" s="64"/>
      <c r="F650" s="71"/>
    </row>
    <row r="651" spans="1:6">
      <c r="A651" s="125"/>
      <c r="B651" s="126"/>
      <c r="C651" s="67"/>
      <c r="D651" s="23"/>
      <c r="E651" s="72"/>
      <c r="F651" s="68"/>
    </row>
    <row r="652" spans="1:6">
      <c r="A652" s="125"/>
      <c r="B652" s="116"/>
      <c r="C652" s="69"/>
      <c r="D652" s="70"/>
      <c r="E652" s="64"/>
      <c r="F652" s="71"/>
    </row>
    <row r="653" spans="1:6" ht="12.95">
      <c r="A653" s="118"/>
      <c r="B653" s="127"/>
      <c r="C653" s="67"/>
      <c r="D653" s="23"/>
      <c r="E653" s="72"/>
      <c r="F653" s="68"/>
    </row>
    <row r="654" spans="1:6">
      <c r="A654" s="125"/>
      <c r="B654" s="116"/>
      <c r="C654" s="69"/>
      <c r="D654" s="70"/>
      <c r="E654" s="64"/>
      <c r="F654" s="71"/>
    </row>
    <row r="655" spans="1:6">
      <c r="A655" s="125"/>
      <c r="B655" s="126"/>
      <c r="C655" s="67"/>
      <c r="D655" s="23"/>
      <c r="E655" s="72"/>
      <c r="F655" s="68"/>
    </row>
    <row r="656" spans="1:6">
      <c r="A656" s="125"/>
      <c r="B656" s="116"/>
      <c r="C656" s="69"/>
      <c r="D656" s="70"/>
      <c r="E656" s="64"/>
      <c r="F656" s="71"/>
    </row>
    <row r="657" spans="1:6">
      <c r="A657" s="125"/>
      <c r="B657" s="126"/>
      <c r="C657" s="67"/>
      <c r="D657" s="23"/>
      <c r="E657" s="72"/>
      <c r="F657" s="68"/>
    </row>
    <row r="658" spans="1:6">
      <c r="A658" s="125"/>
      <c r="B658" s="116"/>
      <c r="C658" s="69"/>
      <c r="D658" s="70"/>
      <c r="E658" s="64"/>
      <c r="F658" s="71"/>
    </row>
    <row r="659" spans="1:6">
      <c r="A659" s="125"/>
      <c r="B659" s="126"/>
      <c r="C659" s="67"/>
      <c r="D659" s="23"/>
      <c r="E659" s="72"/>
      <c r="F659" s="68"/>
    </row>
    <row r="660" spans="1:6">
      <c r="A660" s="125"/>
      <c r="B660" s="116"/>
      <c r="C660" s="69"/>
      <c r="D660" s="70"/>
      <c r="E660" s="64"/>
      <c r="F660" s="71"/>
    </row>
    <row r="661" spans="1:6">
      <c r="A661" s="125"/>
      <c r="B661" s="126"/>
      <c r="C661" s="67"/>
      <c r="D661" s="23"/>
      <c r="E661" s="72"/>
      <c r="F661" s="68"/>
    </row>
    <row r="662" spans="1:6">
      <c r="A662" s="125"/>
      <c r="B662" s="116"/>
      <c r="C662" s="69"/>
      <c r="D662" s="70"/>
      <c r="E662" s="64"/>
      <c r="F662" s="71"/>
    </row>
    <row r="663" spans="1:6">
      <c r="A663" s="125"/>
      <c r="B663" s="126"/>
      <c r="C663" s="67"/>
      <c r="D663" s="23"/>
      <c r="E663" s="72"/>
      <c r="F663" s="68"/>
    </row>
    <row r="664" spans="1:6" ht="12.95">
      <c r="A664" s="135"/>
      <c r="B664" s="136"/>
      <c r="C664" s="77"/>
      <c r="D664" s="77"/>
      <c r="E664" s="78"/>
      <c r="F664" s="18"/>
    </row>
    <row r="665" spans="1:6" ht="12.95">
      <c r="A665" s="137" t="s">
        <v>2309</v>
      </c>
      <c r="B665" s="107" t="s">
        <v>2203</v>
      </c>
      <c r="C665" s="44"/>
      <c r="D665" s="44"/>
      <c r="E665" s="79"/>
      <c r="F665" s="80">
        <f>SUM(F619:F663)</f>
        <v>0</v>
      </c>
    </row>
    <row r="666" spans="1:6" ht="12.95">
      <c r="A666" s="138" t="str">
        <f>A$1</f>
        <v>CONTRACT SANRAL X.002-158-2023/1</v>
      </c>
      <c r="B666" s="139"/>
      <c r="C666" s="77"/>
      <c r="D666" s="77"/>
      <c r="E666" s="140"/>
      <c r="F666" s="33"/>
    </row>
    <row r="667" spans="1:6" ht="52.9" customHeight="1">
      <c r="A667" s="141" t="str">
        <f>A$2</f>
        <v xml:space="preserve">SCHEDULE A : </v>
      </c>
      <c r="B667" s="506" t="str">
        <f>B$2</f>
        <v>THE ROUTINE ROAD MAINTENANCE OF NATIONAL ROAD N12 SECTION 17 (km 18.9 - 57.45), N14 SECTION 13 (km 49.7 - 67.96), R54 SECTION 1 (km 22.1 - 41.66), R500 SECTION 1 (km 29.2 - 65.1) AND R501 SECTION 3 (km 33.7 - 68.62)</v>
      </c>
      <c r="C667" s="506"/>
      <c r="D667" s="506"/>
      <c r="E667" s="505" t="s">
        <v>2311</v>
      </c>
      <c r="F667" s="505"/>
    </row>
    <row r="668" spans="1:6" ht="12.95">
      <c r="A668" s="106" t="str">
        <f>A$3</f>
        <v>PART B : OPERATIONAL</v>
      </c>
      <c r="B668" s="107"/>
      <c r="C668" s="44"/>
      <c r="D668" s="44"/>
      <c r="E668" s="45"/>
      <c r="F668" s="46"/>
    </row>
    <row r="669" spans="1:6">
      <c r="A669" s="108"/>
      <c r="B669" s="109"/>
      <c r="C669" s="48"/>
      <c r="D669" s="48"/>
      <c r="E669" s="49"/>
      <c r="F669" s="50"/>
    </row>
    <row r="670" spans="1:6" ht="12.95">
      <c r="A670" s="110" t="s">
        <v>2186</v>
      </c>
      <c r="B670" s="110" t="s">
        <v>2187</v>
      </c>
      <c r="C670" s="52" t="s">
        <v>2188</v>
      </c>
      <c r="D670" s="52" t="s">
        <v>2189</v>
      </c>
      <c r="E670" s="53" t="s">
        <v>2190</v>
      </c>
      <c r="F670" s="54" t="s">
        <v>2191</v>
      </c>
    </row>
    <row r="671" spans="1:6">
      <c r="A671" s="111"/>
      <c r="B671" s="112"/>
      <c r="C671" s="56"/>
      <c r="D671" s="56"/>
      <c r="E671" s="57"/>
      <c r="F671" s="58"/>
    </row>
    <row r="672" spans="1:6" ht="12.95">
      <c r="A672" s="145"/>
      <c r="B672" s="109"/>
      <c r="C672" s="48"/>
      <c r="D672" s="88"/>
      <c r="E672" s="89"/>
      <c r="F672" s="17"/>
    </row>
    <row r="673" spans="1:6" ht="12.95">
      <c r="A673" s="118" t="s">
        <v>2312</v>
      </c>
      <c r="B673" s="160" t="s">
        <v>2313</v>
      </c>
      <c r="C673" s="67" t="s">
        <v>2194</v>
      </c>
      <c r="D673" s="23" t="s">
        <v>2194</v>
      </c>
      <c r="E673" s="72" t="s">
        <v>2194</v>
      </c>
      <c r="F673" s="68" t="str">
        <f>IFERROR(IF(ROUND(D673*(ROUND(E673,2)),2)=0,"",ROUND(D673*(ROUND(E673,2)),2)),"")</f>
        <v/>
      </c>
    </row>
    <row r="674" spans="1:6">
      <c r="A674" s="125"/>
      <c r="B674" s="116"/>
      <c r="C674" s="69"/>
      <c r="D674" s="70"/>
      <c r="E674" s="64"/>
      <c r="F674" s="71"/>
    </row>
    <row r="675" spans="1:6" ht="12.95">
      <c r="A675" s="118" t="s">
        <v>840</v>
      </c>
      <c r="B675" s="127" t="s">
        <v>841</v>
      </c>
      <c r="C675" s="67"/>
      <c r="D675" s="23"/>
      <c r="E675" s="72"/>
      <c r="F675" s="68" t="str">
        <f>IFERROR(IF(ROUND(D675*(ROUND(E675,2)),2)=0,"",ROUND(D675*(ROUND(E675,2)),2)),"")</f>
        <v/>
      </c>
    </row>
    <row r="676" spans="1:6">
      <c r="A676" s="125"/>
      <c r="B676" s="116"/>
      <c r="C676" s="69"/>
      <c r="D676" s="70"/>
      <c r="E676" s="64"/>
      <c r="F676" s="71"/>
    </row>
    <row r="677" spans="1:6" ht="12.95">
      <c r="A677" s="118" t="s">
        <v>842</v>
      </c>
      <c r="B677" s="127" t="s">
        <v>841</v>
      </c>
      <c r="C677" s="67"/>
      <c r="D677" s="23"/>
      <c r="E677" s="72"/>
      <c r="F677" s="68" t="str">
        <f>IFERROR(IF(ROUND(D677*(ROUND(E677,2)),2)=0,"",ROUND(D677*(ROUND(E677,2)),2)),"")</f>
        <v/>
      </c>
    </row>
    <row r="678" spans="1:6">
      <c r="A678" s="125"/>
      <c r="B678" s="116"/>
      <c r="C678" s="69"/>
      <c r="D678" s="70"/>
      <c r="E678" s="64"/>
      <c r="F678" s="71"/>
    </row>
    <row r="679" spans="1:6">
      <c r="A679" s="125" t="s">
        <v>843</v>
      </c>
      <c r="B679" s="126" t="s">
        <v>844</v>
      </c>
      <c r="C679" s="67" t="s">
        <v>345</v>
      </c>
      <c r="D679" s="23">
        <v>5000</v>
      </c>
      <c r="E679" s="30"/>
      <c r="F679" s="68" t="str">
        <f>IFERROR(IF(ROUND(D679*(ROUND(E679,2)),2)=0,"",ROUND(D679*(ROUND(E679,2)),2)),"")</f>
        <v/>
      </c>
    </row>
    <row r="680" spans="1:6">
      <c r="A680" s="125"/>
      <c r="B680" s="116"/>
      <c r="C680" s="69"/>
      <c r="D680" s="70"/>
      <c r="E680" s="64"/>
      <c r="F680" s="71"/>
    </row>
    <row r="681" spans="1:6">
      <c r="A681" s="125" t="s">
        <v>845</v>
      </c>
      <c r="B681" s="126" t="s">
        <v>846</v>
      </c>
      <c r="C681" s="67" t="s">
        <v>345</v>
      </c>
      <c r="D681" s="23">
        <v>500</v>
      </c>
      <c r="E681" s="30"/>
      <c r="F681" s="68" t="str">
        <f>IFERROR(IF(ROUND(D681*(ROUND(E681,2)),2)=0,"",ROUND(D681*(ROUND(E681,2)),2)),"")</f>
        <v/>
      </c>
    </row>
    <row r="682" spans="1:6">
      <c r="A682" s="125"/>
      <c r="B682" s="116"/>
      <c r="C682" s="69"/>
      <c r="D682" s="70"/>
      <c r="E682" s="64"/>
      <c r="F682" s="71"/>
    </row>
    <row r="683" spans="1:6">
      <c r="A683" s="125" t="s">
        <v>847</v>
      </c>
      <c r="B683" s="126" t="s">
        <v>848</v>
      </c>
      <c r="C683" s="67" t="s">
        <v>810</v>
      </c>
      <c r="D683" s="23">
        <v>10</v>
      </c>
      <c r="E683" s="30"/>
      <c r="F683" s="68" t="str">
        <f>IFERROR(IF(ROUND(D683*(ROUND(E683,2)),2)=0,"",ROUND(D683*(ROUND(E683,2)),2)),"")</f>
        <v/>
      </c>
    </row>
    <row r="684" spans="1:6">
      <c r="A684" s="125"/>
      <c r="B684" s="116"/>
      <c r="C684" s="69"/>
      <c r="D684" s="70"/>
      <c r="E684" s="64"/>
      <c r="F684" s="71"/>
    </row>
    <row r="685" spans="1:6">
      <c r="A685" s="125" t="s">
        <v>849</v>
      </c>
      <c r="B685" s="126" t="s">
        <v>850</v>
      </c>
      <c r="C685" s="67" t="s">
        <v>810</v>
      </c>
      <c r="D685" s="23">
        <v>2</v>
      </c>
      <c r="E685" s="30"/>
      <c r="F685" s="68" t="str">
        <f>IFERROR(IF(ROUND(D685*(ROUND(E685,2)),2)=0,"",ROUND(D685*(ROUND(E685,2)),2)),"")</f>
        <v/>
      </c>
    </row>
    <row r="686" spans="1:6">
      <c r="A686" s="125"/>
      <c r="B686" s="116"/>
      <c r="C686" s="69"/>
      <c r="D686" s="70"/>
      <c r="E686" s="64"/>
      <c r="F686" s="71"/>
    </row>
    <row r="687" spans="1:6">
      <c r="A687" s="125"/>
      <c r="B687" s="116"/>
      <c r="C687" s="69"/>
      <c r="D687" s="70"/>
      <c r="E687" s="64"/>
      <c r="F687" s="71"/>
    </row>
    <row r="688" spans="1:6">
      <c r="A688" s="125"/>
      <c r="B688" s="126"/>
      <c r="C688" s="67"/>
      <c r="D688" s="23"/>
      <c r="E688" s="72"/>
      <c r="F688" s="68"/>
    </row>
    <row r="689" spans="1:6">
      <c r="A689" s="125"/>
      <c r="B689" s="116"/>
      <c r="C689" s="69"/>
      <c r="D689" s="70"/>
      <c r="E689" s="64"/>
      <c r="F689" s="71"/>
    </row>
    <row r="690" spans="1:6">
      <c r="A690" s="125"/>
      <c r="B690" s="126"/>
      <c r="C690" s="67"/>
      <c r="D690" s="23"/>
      <c r="E690" s="72"/>
      <c r="F690" s="68"/>
    </row>
    <row r="691" spans="1:6">
      <c r="A691" s="125"/>
      <c r="B691" s="116"/>
      <c r="C691" s="69"/>
      <c r="D691" s="70"/>
      <c r="E691" s="64"/>
      <c r="F691" s="71"/>
    </row>
    <row r="692" spans="1:6">
      <c r="A692" s="125"/>
      <c r="B692" s="126"/>
      <c r="C692" s="67"/>
      <c r="D692" s="23"/>
      <c r="E692" s="72"/>
      <c r="F692" s="68"/>
    </row>
    <row r="693" spans="1:6">
      <c r="A693" s="125"/>
      <c r="B693" s="116"/>
      <c r="C693" s="69"/>
      <c r="D693" s="70"/>
      <c r="E693" s="64"/>
      <c r="F693" s="71"/>
    </row>
    <row r="694" spans="1:6">
      <c r="A694" s="125"/>
      <c r="B694" s="126"/>
      <c r="C694" s="67"/>
      <c r="D694" s="23"/>
      <c r="E694" s="72"/>
      <c r="F694" s="68"/>
    </row>
    <row r="695" spans="1:6">
      <c r="A695" s="125"/>
      <c r="B695" s="116"/>
      <c r="C695" s="69"/>
      <c r="D695" s="70"/>
      <c r="E695" s="64"/>
      <c r="F695" s="71"/>
    </row>
    <row r="696" spans="1:6" ht="12.95">
      <c r="A696" s="118"/>
      <c r="B696" s="127"/>
      <c r="C696" s="67"/>
      <c r="D696" s="23"/>
      <c r="E696" s="72"/>
      <c r="F696" s="68"/>
    </row>
    <row r="697" spans="1:6">
      <c r="A697" s="125"/>
      <c r="B697" s="116"/>
      <c r="C697" s="69"/>
      <c r="D697" s="70"/>
      <c r="E697" s="64"/>
      <c r="F697" s="71"/>
    </row>
    <row r="698" spans="1:6">
      <c r="A698" s="125"/>
      <c r="B698" s="126"/>
      <c r="C698" s="67"/>
      <c r="D698" s="23"/>
      <c r="E698" s="72"/>
      <c r="F698" s="68"/>
    </row>
    <row r="699" spans="1:6">
      <c r="A699" s="125"/>
      <c r="B699" s="116"/>
      <c r="C699" s="69"/>
      <c r="D699" s="70"/>
      <c r="E699" s="64"/>
      <c r="F699" s="71"/>
    </row>
    <row r="700" spans="1:6">
      <c r="A700" s="125"/>
      <c r="B700" s="126"/>
      <c r="C700" s="67"/>
      <c r="D700" s="23"/>
      <c r="E700" s="72"/>
      <c r="F700" s="68"/>
    </row>
    <row r="701" spans="1:6">
      <c r="A701" s="125"/>
      <c r="B701" s="116"/>
      <c r="C701" s="69"/>
      <c r="D701" s="70"/>
      <c r="E701" s="64"/>
      <c r="F701" s="71"/>
    </row>
    <row r="702" spans="1:6" ht="12.95">
      <c r="A702" s="118"/>
      <c r="B702" s="127"/>
      <c r="C702" s="67"/>
      <c r="D702" s="23"/>
      <c r="E702" s="72"/>
      <c r="F702" s="68"/>
    </row>
    <row r="703" spans="1:6">
      <c r="A703" s="125"/>
      <c r="B703" s="116"/>
      <c r="C703" s="69"/>
      <c r="D703" s="70"/>
      <c r="E703" s="64"/>
      <c r="F703" s="71"/>
    </row>
    <row r="704" spans="1:6" ht="12.95">
      <c r="A704" s="118"/>
      <c r="B704" s="127"/>
      <c r="C704" s="67"/>
      <c r="D704" s="23"/>
      <c r="E704" s="72"/>
      <c r="F704" s="68"/>
    </row>
    <row r="705" spans="1:6">
      <c r="A705" s="125"/>
      <c r="B705" s="116"/>
      <c r="C705" s="69"/>
      <c r="D705" s="70"/>
      <c r="E705" s="64"/>
      <c r="F705" s="71"/>
    </row>
    <row r="706" spans="1:6">
      <c r="A706" s="125"/>
      <c r="B706" s="126"/>
      <c r="C706" s="67"/>
      <c r="D706" s="23"/>
      <c r="E706" s="72"/>
      <c r="F706" s="68"/>
    </row>
    <row r="707" spans="1:6">
      <c r="A707" s="125"/>
      <c r="B707" s="116"/>
      <c r="C707" s="69"/>
      <c r="D707" s="70"/>
      <c r="E707" s="64"/>
      <c r="F707" s="71"/>
    </row>
    <row r="708" spans="1:6">
      <c r="A708" s="125"/>
      <c r="B708" s="126"/>
      <c r="C708" s="67"/>
      <c r="D708" s="23"/>
      <c r="E708" s="72"/>
      <c r="F708" s="68"/>
    </row>
    <row r="709" spans="1:6">
      <c r="A709" s="125"/>
      <c r="B709" s="116"/>
      <c r="C709" s="69"/>
      <c r="D709" s="70"/>
      <c r="E709" s="64"/>
      <c r="F709" s="71"/>
    </row>
    <row r="710" spans="1:6" ht="12.95">
      <c r="A710" s="118"/>
      <c r="B710" s="127"/>
      <c r="C710" s="67"/>
      <c r="D710" s="23"/>
      <c r="E710" s="72"/>
      <c r="F710" s="68"/>
    </row>
    <row r="711" spans="1:6">
      <c r="A711" s="125"/>
      <c r="B711" s="116"/>
      <c r="C711" s="69"/>
      <c r="D711" s="70"/>
      <c r="E711" s="64"/>
      <c r="F711" s="71"/>
    </row>
    <row r="712" spans="1:6">
      <c r="A712" s="125"/>
      <c r="B712" s="126"/>
      <c r="C712" s="67"/>
      <c r="D712" s="23"/>
      <c r="E712" s="72"/>
      <c r="F712" s="68"/>
    </row>
    <row r="713" spans="1:6">
      <c r="A713" s="125"/>
      <c r="B713" s="116"/>
      <c r="C713" s="69"/>
      <c r="D713" s="70"/>
      <c r="E713" s="64"/>
      <c r="F713" s="71"/>
    </row>
    <row r="714" spans="1:6">
      <c r="A714" s="125"/>
      <c r="B714" s="126"/>
      <c r="C714" s="67"/>
      <c r="D714" s="23"/>
      <c r="E714" s="72"/>
      <c r="F714" s="68"/>
    </row>
    <row r="715" spans="1:6">
      <c r="A715" s="125"/>
      <c r="B715" s="116"/>
      <c r="C715" s="69"/>
      <c r="D715" s="70"/>
      <c r="E715" s="64"/>
      <c r="F715" s="71"/>
    </row>
    <row r="716" spans="1:6">
      <c r="A716" s="125"/>
      <c r="B716" s="126"/>
      <c r="C716" s="67"/>
      <c r="D716" s="23"/>
      <c r="E716" s="72"/>
      <c r="F716" s="68"/>
    </row>
    <row r="717" spans="1:6">
      <c r="A717" s="125"/>
      <c r="B717" s="116"/>
      <c r="C717" s="69"/>
      <c r="D717" s="70"/>
      <c r="E717" s="64"/>
      <c r="F717" s="71"/>
    </row>
    <row r="718" spans="1:6">
      <c r="A718" s="125"/>
      <c r="B718" s="126"/>
      <c r="C718" s="67"/>
      <c r="D718" s="23"/>
      <c r="E718" s="72"/>
      <c r="F718" s="68"/>
    </row>
    <row r="719" spans="1:6">
      <c r="A719" s="125"/>
      <c r="B719" s="116"/>
      <c r="C719" s="69"/>
      <c r="D719" s="70"/>
      <c r="E719" s="64"/>
      <c r="F719" s="71"/>
    </row>
    <row r="720" spans="1:6">
      <c r="A720" s="125"/>
      <c r="B720" s="126"/>
      <c r="C720" s="67"/>
      <c r="D720" s="23"/>
      <c r="E720" s="72"/>
      <c r="F720" s="68"/>
    </row>
    <row r="721" spans="1:6" ht="12.95">
      <c r="A721" s="135"/>
      <c r="B721" s="136"/>
      <c r="C721" s="77"/>
      <c r="D721" s="77"/>
      <c r="E721" s="78"/>
      <c r="F721" s="18"/>
    </row>
    <row r="722" spans="1:6" ht="12.95">
      <c r="A722" s="137" t="s">
        <v>2312</v>
      </c>
      <c r="B722" s="107" t="s">
        <v>2203</v>
      </c>
      <c r="C722" s="44"/>
      <c r="D722" s="44"/>
      <c r="E722" s="79"/>
      <c r="F722" s="80">
        <f>SUM(F672:F720)</f>
        <v>0</v>
      </c>
    </row>
    <row r="723" spans="1:6" ht="12.95">
      <c r="A723" s="138" t="str">
        <f>A$1</f>
        <v>CONTRACT SANRAL X.002-158-2023/1</v>
      </c>
      <c r="B723" s="139"/>
      <c r="C723" s="77"/>
      <c r="D723" s="77"/>
      <c r="E723" s="140"/>
      <c r="F723" s="33"/>
    </row>
    <row r="724" spans="1:6" ht="52.9" customHeight="1">
      <c r="A724" s="141" t="str">
        <f>A$2</f>
        <v xml:space="preserve">SCHEDULE A : </v>
      </c>
      <c r="B724" s="506" t="str">
        <f>B$2</f>
        <v>THE ROUTINE ROAD MAINTENANCE OF NATIONAL ROAD N12 SECTION 17 (km 18.9 - 57.45), N14 SECTION 13 (km 49.7 - 67.96), R54 SECTION 1 (km 22.1 - 41.66), R500 SECTION 1 (km 29.2 - 65.1) AND R501 SECTION 3 (km 33.7 - 68.62)</v>
      </c>
      <c r="C724" s="506"/>
      <c r="D724" s="506"/>
      <c r="E724" s="505" t="s">
        <v>2314</v>
      </c>
      <c r="F724" s="505"/>
    </row>
    <row r="725" spans="1:6" ht="12.95">
      <c r="A725" s="106" t="str">
        <f>A$3</f>
        <v>PART B : OPERATIONAL</v>
      </c>
      <c r="B725" s="107"/>
      <c r="C725" s="44"/>
      <c r="D725" s="44"/>
      <c r="E725" s="45"/>
      <c r="F725" s="46"/>
    </row>
    <row r="726" spans="1:6">
      <c r="A726" s="108"/>
      <c r="B726" s="109"/>
      <c r="C726" s="48"/>
      <c r="D726" s="48"/>
      <c r="E726" s="49"/>
      <c r="F726" s="50"/>
    </row>
    <row r="727" spans="1:6" ht="12.95">
      <c r="A727" s="110" t="s">
        <v>2186</v>
      </c>
      <c r="B727" s="110" t="s">
        <v>2187</v>
      </c>
      <c r="C727" s="52" t="s">
        <v>2188</v>
      </c>
      <c r="D727" s="52" t="s">
        <v>2189</v>
      </c>
      <c r="E727" s="53" t="s">
        <v>2190</v>
      </c>
      <c r="F727" s="54" t="s">
        <v>2191</v>
      </c>
    </row>
    <row r="728" spans="1:6">
      <c r="A728" s="111"/>
      <c r="B728" s="112"/>
      <c r="C728" s="56"/>
      <c r="D728" s="56"/>
      <c r="E728" s="57"/>
      <c r="F728" s="58"/>
    </row>
    <row r="729" spans="1:6" ht="12.95">
      <c r="A729" s="145"/>
      <c r="B729" s="109"/>
      <c r="C729" s="48"/>
      <c r="D729" s="88"/>
      <c r="E729" s="89"/>
      <c r="F729" s="17"/>
    </row>
    <row r="730" spans="1:6" ht="12.95">
      <c r="A730" s="118" t="s">
        <v>2315</v>
      </c>
      <c r="B730" s="127" t="s">
        <v>2316</v>
      </c>
      <c r="C730" s="67" t="s">
        <v>2194</v>
      </c>
      <c r="D730" s="23" t="s">
        <v>2194</v>
      </c>
      <c r="E730" s="72" t="s">
        <v>2194</v>
      </c>
      <c r="F730" s="68" t="str">
        <f>IFERROR(IF(ROUND(D730*(ROUND(E730,2)),2)=0,"",ROUND(D730*(ROUND(E730,2)),2)),"")</f>
        <v/>
      </c>
    </row>
    <row r="731" spans="1:6">
      <c r="A731" s="125"/>
      <c r="B731" s="116"/>
      <c r="C731" s="69"/>
      <c r="D731" s="70"/>
      <c r="E731" s="64"/>
      <c r="F731" s="71"/>
    </row>
    <row r="732" spans="1:6" ht="12.95">
      <c r="A732" s="118" t="s">
        <v>919</v>
      </c>
      <c r="B732" s="127" t="s">
        <v>920</v>
      </c>
      <c r="C732" s="67"/>
      <c r="D732" s="23"/>
      <c r="E732" s="72"/>
      <c r="F732" s="68" t="str">
        <f>IFERROR(IF(ROUND(D732*(ROUND(E732,2)),2)=0,"",ROUND(D732*(ROUND(E732,2)),2)),"")</f>
        <v/>
      </c>
    </row>
    <row r="733" spans="1:6">
      <c r="A733" s="125"/>
      <c r="B733" s="116"/>
      <c r="C733" s="69"/>
      <c r="D733" s="70"/>
      <c r="E733" s="64"/>
      <c r="F733" s="71"/>
    </row>
    <row r="734" spans="1:6">
      <c r="A734" s="125" t="s">
        <v>921</v>
      </c>
      <c r="B734" s="126" t="s">
        <v>922</v>
      </c>
      <c r="C734" s="67" t="s">
        <v>810</v>
      </c>
      <c r="D734" s="23">
        <v>5</v>
      </c>
      <c r="E734" s="30"/>
      <c r="F734" s="68" t="str">
        <f>IFERROR(IF(ROUND(D734*(ROUND(E734,2)),2)=0,"",ROUND(D734*(ROUND(E734,2)),2)),"")</f>
        <v/>
      </c>
    </row>
    <row r="735" spans="1:6">
      <c r="A735" s="125"/>
      <c r="B735" s="116"/>
      <c r="C735" s="69"/>
      <c r="D735" s="70"/>
      <c r="E735" s="64"/>
      <c r="F735" s="71"/>
    </row>
    <row r="736" spans="1:6">
      <c r="A736" s="125" t="s">
        <v>923</v>
      </c>
      <c r="B736" s="126" t="s">
        <v>924</v>
      </c>
      <c r="C736" s="67" t="s">
        <v>810</v>
      </c>
      <c r="D736" s="23">
        <v>5</v>
      </c>
      <c r="E736" s="30"/>
      <c r="F736" s="68" t="str">
        <f>IFERROR(IF(ROUND(D736*(ROUND(E736,2)),2)=0,"",ROUND(D736*(ROUND(E736,2)),2)),"")</f>
        <v/>
      </c>
    </row>
    <row r="737" spans="1:6">
      <c r="A737" s="125"/>
      <c r="B737" s="116"/>
      <c r="C737" s="69"/>
      <c r="D737" s="70"/>
      <c r="E737" s="64"/>
      <c r="F737" s="71"/>
    </row>
    <row r="738" spans="1:6" ht="12.95">
      <c r="A738" s="118" t="s">
        <v>925</v>
      </c>
      <c r="B738" s="127" t="s">
        <v>926</v>
      </c>
      <c r="C738" s="67"/>
      <c r="D738" s="23"/>
      <c r="E738" s="72"/>
      <c r="F738" s="68" t="str">
        <f>IFERROR(IF(ROUND(D738*(ROUND(E738,2)),2)=0,"",ROUND(D738*(ROUND(E738,2)),2)),"")</f>
        <v/>
      </c>
    </row>
    <row r="739" spans="1:6">
      <c r="A739" s="125"/>
      <c r="B739" s="116"/>
      <c r="C739" s="69"/>
      <c r="D739" s="70"/>
      <c r="E739" s="64"/>
      <c r="F739" s="71"/>
    </row>
    <row r="740" spans="1:6">
      <c r="A740" s="125" t="s">
        <v>927</v>
      </c>
      <c r="B740" s="126" t="s">
        <v>928</v>
      </c>
      <c r="C740" s="67" t="s">
        <v>345</v>
      </c>
      <c r="D740" s="23">
        <v>450</v>
      </c>
      <c r="E740" s="30"/>
      <c r="F740" s="68" t="str">
        <f>IFERROR(IF(ROUND(D740*(ROUND(E740,2)),2)=0,"",ROUND(D740*(ROUND(E740,2)),2)),"")</f>
        <v/>
      </c>
    </row>
    <row r="741" spans="1:6">
      <c r="A741" s="125"/>
      <c r="B741" s="116"/>
      <c r="C741" s="69"/>
      <c r="D741" s="70"/>
      <c r="E741" s="64"/>
      <c r="F741" s="71"/>
    </row>
    <row r="742" spans="1:6">
      <c r="A742" s="125" t="s">
        <v>929</v>
      </c>
      <c r="B742" s="126" t="s">
        <v>930</v>
      </c>
      <c r="C742" s="67" t="s">
        <v>345</v>
      </c>
      <c r="D742" s="23">
        <v>25</v>
      </c>
      <c r="E742" s="30"/>
      <c r="F742" s="68" t="str">
        <f>IFERROR(IF(ROUND(D742*(ROUND(E742,2)),2)=0,"",ROUND(D742*(ROUND(E742,2)),2)),"")</f>
        <v/>
      </c>
    </row>
    <row r="743" spans="1:6">
      <c r="A743" s="125"/>
      <c r="B743" s="116"/>
      <c r="C743" s="69"/>
      <c r="D743" s="70"/>
      <c r="E743" s="64"/>
      <c r="F743" s="71"/>
    </row>
    <row r="744" spans="1:6" ht="12.95">
      <c r="A744" s="118" t="s">
        <v>959</v>
      </c>
      <c r="B744" s="127" t="s">
        <v>960</v>
      </c>
      <c r="C744" s="67"/>
      <c r="D744" s="23"/>
      <c r="E744" s="72"/>
      <c r="F744" s="68" t="str">
        <f>IFERROR(IF(ROUND(D744*(ROUND(E744,2)),2)=0,"",ROUND(D744*(ROUND(E744,2)),2)),"")</f>
        <v/>
      </c>
    </row>
    <row r="745" spans="1:6">
      <c r="A745" s="125"/>
      <c r="B745" s="116"/>
      <c r="C745" s="69"/>
      <c r="D745" s="70"/>
      <c r="E745" s="64"/>
      <c r="F745" s="71"/>
    </row>
    <row r="746" spans="1:6">
      <c r="A746" s="125" t="s">
        <v>961</v>
      </c>
      <c r="B746" s="126" t="s">
        <v>928</v>
      </c>
      <c r="C746" s="67" t="s">
        <v>345</v>
      </c>
      <c r="D746" s="23">
        <v>450</v>
      </c>
      <c r="E746" s="30"/>
      <c r="F746" s="68" t="str">
        <f>IFERROR(IF(ROUND(D746*(ROUND(E746,2)),2)=0,"",ROUND(D746*(ROUND(E746,2)),2)),"")</f>
        <v/>
      </c>
    </row>
    <row r="747" spans="1:6">
      <c r="A747" s="125"/>
      <c r="B747" s="116"/>
      <c r="C747" s="69"/>
      <c r="D747" s="70"/>
      <c r="E747" s="64"/>
      <c r="F747" s="71"/>
    </row>
    <row r="748" spans="1:6">
      <c r="A748" s="125" t="s">
        <v>962</v>
      </c>
      <c r="B748" s="126" t="s">
        <v>930</v>
      </c>
      <c r="C748" s="67" t="s">
        <v>345</v>
      </c>
      <c r="D748" s="23">
        <v>25</v>
      </c>
      <c r="E748" s="30"/>
      <c r="F748" s="68" t="str">
        <f>IFERROR(IF(ROUND(D748*(ROUND(E748,2)),2)=0,"",ROUND(D748*(ROUND(E748,2)),2)),"")</f>
        <v/>
      </c>
    </row>
    <row r="749" spans="1:6">
      <c r="A749" s="125"/>
      <c r="B749" s="116"/>
      <c r="C749" s="69"/>
      <c r="D749" s="70"/>
      <c r="E749" s="64"/>
      <c r="F749" s="71"/>
    </row>
    <row r="750" spans="1:6" ht="12.95">
      <c r="A750" s="118" t="s">
        <v>978</v>
      </c>
      <c r="B750" s="127" t="s">
        <v>979</v>
      </c>
      <c r="C750" s="67" t="s">
        <v>2194</v>
      </c>
      <c r="D750" s="23" t="s">
        <v>2194</v>
      </c>
      <c r="E750" s="72" t="s">
        <v>2194</v>
      </c>
      <c r="F750" s="68" t="str">
        <f>IFERROR(IF(ROUND(D750*(ROUND(E750,2)),2)=0,"",ROUND(D750*(ROUND(E750,2)),2)),"")</f>
        <v/>
      </c>
    </row>
    <row r="751" spans="1:6">
      <c r="A751" s="125"/>
      <c r="B751" s="116"/>
      <c r="C751" s="69"/>
      <c r="D751" s="70"/>
      <c r="E751" s="64"/>
      <c r="F751" s="71"/>
    </row>
    <row r="752" spans="1:6">
      <c r="A752" s="125" t="s">
        <v>980</v>
      </c>
      <c r="B752" s="126" t="s">
        <v>928</v>
      </c>
      <c r="C752" s="67" t="s">
        <v>345</v>
      </c>
      <c r="D752" s="23">
        <v>450</v>
      </c>
      <c r="E752" s="30"/>
      <c r="F752" s="68" t="str">
        <f>IFERROR(IF(ROUND(D752*(ROUND(E752,2)),2)=0,"",ROUND(D752*(ROUND(E752,2)),2)),"")</f>
        <v/>
      </c>
    </row>
    <row r="753" spans="1:10">
      <c r="A753" s="125"/>
      <c r="B753" s="116"/>
      <c r="C753" s="69"/>
      <c r="D753" s="70"/>
      <c r="E753" s="64"/>
      <c r="F753" s="71"/>
    </row>
    <row r="754" spans="1:10">
      <c r="A754" s="125" t="s">
        <v>981</v>
      </c>
      <c r="B754" s="126" t="s">
        <v>930</v>
      </c>
      <c r="C754" s="67" t="s">
        <v>345</v>
      </c>
      <c r="D754" s="23">
        <v>25</v>
      </c>
      <c r="E754" s="30"/>
      <c r="F754" s="68" t="str">
        <f>IFERROR(IF(ROUND(D754*(ROUND(E754,2)),2)=0,"",ROUND(D754*(ROUND(E754,2)),2)),"")</f>
        <v/>
      </c>
    </row>
    <row r="755" spans="1:10">
      <c r="A755" s="125"/>
      <c r="B755" s="126"/>
      <c r="C755" s="67"/>
      <c r="D755" s="23"/>
      <c r="E755" s="72"/>
      <c r="F755" s="68" t="str">
        <f t="shared" ref="F755:F757" si="11">IFERROR(IF(ROUND(D755*(ROUND(E755,2)),2)=0,"",ROUND(D755*(ROUND(E755,2)),2)),"")</f>
        <v/>
      </c>
    </row>
    <row r="756" spans="1:10" ht="12.95">
      <c r="A756" s="118" t="s">
        <v>996</v>
      </c>
      <c r="B756" s="127" t="s">
        <v>997</v>
      </c>
      <c r="C756" s="67"/>
      <c r="D756" s="23"/>
      <c r="E756" s="72"/>
      <c r="F756" s="68" t="str">
        <f t="shared" si="11"/>
        <v/>
      </c>
    </row>
    <row r="757" spans="1:10">
      <c r="A757" s="125"/>
      <c r="B757" s="116"/>
      <c r="C757" s="69"/>
      <c r="D757" s="70"/>
      <c r="E757" s="64"/>
      <c r="F757" s="68" t="str">
        <f t="shared" si="11"/>
        <v/>
      </c>
    </row>
    <row r="758" spans="1:10" ht="12.95">
      <c r="A758" s="118" t="s">
        <v>998</v>
      </c>
      <c r="B758" s="127" t="s">
        <v>999</v>
      </c>
      <c r="C758" s="67" t="s">
        <v>2194</v>
      </c>
      <c r="D758" s="23" t="s">
        <v>2194</v>
      </c>
      <c r="E758" s="72" t="s">
        <v>2194</v>
      </c>
      <c r="F758" s="68" t="str">
        <f>IFERROR(IF(ROUND(D758*(ROUND(E758,2)),2)=0,"",ROUND(D758*(ROUND(E758,2)),2)),"")</f>
        <v/>
      </c>
    </row>
    <row r="759" spans="1:10">
      <c r="A759" s="125"/>
      <c r="B759" s="116"/>
      <c r="C759" s="69"/>
      <c r="D759" s="70"/>
      <c r="E759" s="64"/>
      <c r="F759" s="71"/>
    </row>
    <row r="760" spans="1:10">
      <c r="A760" s="125" t="s">
        <v>1000</v>
      </c>
      <c r="B760" s="126" t="s">
        <v>997</v>
      </c>
      <c r="C760" s="67" t="s">
        <v>17</v>
      </c>
      <c r="D760" s="23">
        <v>1</v>
      </c>
      <c r="E760" s="73">
        <v>100000</v>
      </c>
      <c r="F760" s="68">
        <f>IFERROR(IF(ROUND(D760*(ROUND(E760,2)),2)=0,"",ROUND(D760*(ROUND(E760,2)),2)),"")</f>
        <v>100000</v>
      </c>
    </row>
    <row r="761" spans="1:10">
      <c r="A761" s="125"/>
      <c r="B761" s="116"/>
      <c r="C761" s="69"/>
      <c r="D761" s="70"/>
      <c r="E761" s="64"/>
      <c r="F761" s="71"/>
    </row>
    <row r="762" spans="1:10">
      <c r="A762" s="125" t="s">
        <v>1001</v>
      </c>
      <c r="B762" s="126" t="s">
        <v>1002</v>
      </c>
      <c r="C762" s="67" t="s">
        <v>20</v>
      </c>
      <c r="D762" s="23">
        <f>E760</f>
        <v>100000</v>
      </c>
      <c r="E762" s="36"/>
      <c r="F762" s="68" t="str">
        <f>IFERROR(IF(ROUND(D762*(ROUND(E762,2)),2)=0,"",ROUND(D762*(ROUND(E762,2)),2)),"")</f>
        <v/>
      </c>
      <c r="I762" s="131"/>
    </row>
    <row r="763" spans="1:10">
      <c r="A763" s="125"/>
      <c r="B763" s="116"/>
      <c r="C763" s="69"/>
      <c r="D763" s="70"/>
      <c r="E763" s="64"/>
      <c r="F763" s="71"/>
      <c r="J763" s="155"/>
    </row>
    <row r="764" spans="1:10" ht="14.45">
      <c r="A764" s="125" t="s">
        <v>1003</v>
      </c>
      <c r="B764" s="126" t="s">
        <v>1004</v>
      </c>
      <c r="C764" s="67" t="s">
        <v>2227</v>
      </c>
      <c r="D764" s="23">
        <v>10</v>
      </c>
      <c r="E764" s="30"/>
      <c r="F764" s="68" t="str">
        <f>IFERROR(IF(ROUND(D764*(ROUND(E764,2)),2)=0,"",ROUND(D764*(ROUND(E764,2)),2)),"")</f>
        <v/>
      </c>
    </row>
    <row r="765" spans="1:10">
      <c r="A765" s="125"/>
      <c r="B765" s="116"/>
      <c r="C765" s="69"/>
      <c r="D765" s="70"/>
      <c r="E765" s="64"/>
      <c r="F765" s="71"/>
    </row>
    <row r="766" spans="1:10">
      <c r="A766" s="125" t="s">
        <v>1032</v>
      </c>
      <c r="B766" s="126" t="s">
        <v>1033</v>
      </c>
      <c r="C766" s="67" t="s">
        <v>345</v>
      </c>
      <c r="D766" s="23">
        <v>1100</v>
      </c>
      <c r="E766" s="30"/>
      <c r="F766" s="68" t="str">
        <f>IFERROR(IF(ROUND(D766*(ROUND(E766,2)),2)=0,"",ROUND(D766*(ROUND(E766,2)),2)),"")</f>
        <v/>
      </c>
    </row>
    <row r="767" spans="1:10">
      <c r="A767" s="125"/>
      <c r="B767" s="116"/>
      <c r="C767" s="69"/>
      <c r="D767" s="70"/>
      <c r="E767" s="64"/>
      <c r="F767" s="71"/>
    </row>
    <row r="768" spans="1:10">
      <c r="A768" s="125"/>
      <c r="B768" s="116"/>
      <c r="C768" s="69"/>
      <c r="D768" s="70"/>
      <c r="E768" s="64"/>
      <c r="F768" s="71"/>
    </row>
    <row r="769" spans="1:6">
      <c r="A769" s="125"/>
      <c r="B769" s="126"/>
      <c r="C769" s="67"/>
      <c r="D769" s="23"/>
      <c r="E769" s="72"/>
      <c r="F769" s="68"/>
    </row>
    <row r="770" spans="1:6">
      <c r="A770" s="125"/>
      <c r="B770" s="116"/>
      <c r="C770" s="69"/>
      <c r="D770" s="70"/>
      <c r="E770" s="64"/>
      <c r="F770" s="71"/>
    </row>
    <row r="771" spans="1:6">
      <c r="A771" s="125"/>
      <c r="B771" s="126"/>
      <c r="C771" s="67"/>
      <c r="D771" s="23"/>
      <c r="E771" s="72"/>
      <c r="F771" s="68"/>
    </row>
    <row r="772" spans="1:6">
      <c r="A772" s="125"/>
      <c r="B772" s="116"/>
      <c r="C772" s="69"/>
      <c r="D772" s="70"/>
      <c r="E772" s="64"/>
      <c r="F772" s="71"/>
    </row>
    <row r="773" spans="1:6">
      <c r="A773" s="125"/>
      <c r="B773" s="126"/>
      <c r="C773" s="67"/>
      <c r="D773" s="23"/>
      <c r="E773" s="72"/>
      <c r="F773" s="68"/>
    </row>
    <row r="774" spans="1:6">
      <c r="A774" s="125"/>
      <c r="B774" s="116"/>
      <c r="C774" s="69"/>
      <c r="D774" s="70"/>
      <c r="E774" s="64"/>
      <c r="F774" s="71"/>
    </row>
    <row r="775" spans="1:6">
      <c r="A775" s="125"/>
      <c r="B775" s="126"/>
      <c r="C775" s="67"/>
      <c r="D775" s="23"/>
      <c r="E775" s="72"/>
      <c r="F775" s="68"/>
    </row>
    <row r="776" spans="1:6">
      <c r="A776" s="125"/>
      <c r="B776" s="116"/>
      <c r="C776" s="69"/>
      <c r="D776" s="70"/>
      <c r="E776" s="64"/>
      <c r="F776" s="71"/>
    </row>
    <row r="777" spans="1:6" ht="12.95">
      <c r="A777" s="118"/>
      <c r="B777" s="127"/>
      <c r="C777" s="67"/>
      <c r="D777" s="23"/>
      <c r="E777" s="72"/>
      <c r="F777" s="68"/>
    </row>
    <row r="778" spans="1:6">
      <c r="A778" s="125"/>
      <c r="B778" s="116"/>
      <c r="C778" s="69"/>
      <c r="D778" s="70"/>
      <c r="E778" s="64"/>
      <c r="F778" s="71"/>
    </row>
    <row r="779" spans="1:6" ht="12.95">
      <c r="A779" s="118"/>
      <c r="B779" s="127"/>
      <c r="C779" s="67"/>
      <c r="D779" s="23"/>
      <c r="E779" s="72"/>
      <c r="F779" s="68"/>
    </row>
    <row r="780" spans="1:6">
      <c r="A780" s="125"/>
      <c r="B780" s="116"/>
      <c r="C780" s="69"/>
      <c r="D780" s="70"/>
      <c r="E780" s="64"/>
      <c r="F780" s="71"/>
    </row>
    <row r="781" spans="1:6">
      <c r="A781" s="125"/>
      <c r="B781" s="126"/>
      <c r="C781" s="67"/>
      <c r="D781" s="23"/>
      <c r="E781" s="72"/>
      <c r="F781" s="68"/>
    </row>
    <row r="782" spans="1:6">
      <c r="A782" s="125"/>
      <c r="B782" s="116"/>
      <c r="C782" s="69"/>
      <c r="D782" s="70"/>
      <c r="E782" s="64"/>
      <c r="F782" s="71"/>
    </row>
    <row r="783" spans="1:6">
      <c r="A783" s="125"/>
      <c r="B783" s="126"/>
      <c r="C783" s="67"/>
      <c r="D783" s="23"/>
      <c r="E783" s="159"/>
      <c r="F783" s="68"/>
    </row>
    <row r="784" spans="1:6">
      <c r="A784" s="125"/>
      <c r="B784" s="126"/>
      <c r="C784" s="67"/>
      <c r="D784" s="23"/>
      <c r="E784" s="72"/>
      <c r="F784" s="68"/>
    </row>
    <row r="785" spans="1:6">
      <c r="A785" s="125"/>
      <c r="B785" s="126"/>
      <c r="C785" s="67"/>
      <c r="D785" s="23"/>
      <c r="E785" s="72"/>
      <c r="F785" s="68"/>
    </row>
    <row r="786" spans="1:6">
      <c r="A786" s="125"/>
      <c r="B786" s="116"/>
      <c r="C786" s="69"/>
      <c r="D786" s="70"/>
      <c r="E786" s="64"/>
      <c r="F786" s="71"/>
    </row>
    <row r="787" spans="1:6">
      <c r="A787" s="125"/>
      <c r="B787" s="126"/>
      <c r="C787" s="67"/>
      <c r="D787" s="23"/>
      <c r="E787" s="72"/>
      <c r="F787" s="68"/>
    </row>
    <row r="788" spans="1:6" ht="12.95">
      <c r="A788" s="135"/>
      <c r="B788" s="136"/>
      <c r="C788" s="77"/>
      <c r="D788" s="77"/>
      <c r="E788" s="78"/>
      <c r="F788" s="18"/>
    </row>
    <row r="789" spans="1:6" ht="12.95">
      <c r="A789" s="137" t="s">
        <v>2315</v>
      </c>
      <c r="B789" s="107" t="s">
        <v>2203</v>
      </c>
      <c r="C789" s="44"/>
      <c r="D789" s="44"/>
      <c r="E789" s="79"/>
      <c r="F789" s="80">
        <f>SUM(F729:F787)</f>
        <v>100000</v>
      </c>
    </row>
    <row r="790" spans="1:6" ht="12.95">
      <c r="A790" s="138" t="str">
        <f>A$1</f>
        <v>CONTRACT SANRAL X.002-158-2023/1</v>
      </c>
      <c r="B790" s="139"/>
      <c r="C790" s="77"/>
      <c r="D790" s="77"/>
      <c r="E790" s="140"/>
      <c r="F790" s="33"/>
    </row>
    <row r="791" spans="1:6" ht="52.9" customHeight="1">
      <c r="A791" s="141" t="str">
        <f>A$2</f>
        <v xml:space="preserve">SCHEDULE A : </v>
      </c>
      <c r="B791" s="506" t="str">
        <f>B$2</f>
        <v>THE ROUTINE ROAD MAINTENANCE OF NATIONAL ROAD N12 SECTION 17 (km 18.9 - 57.45), N14 SECTION 13 (km 49.7 - 67.96), R54 SECTION 1 (km 22.1 - 41.66), R500 SECTION 1 (km 29.2 - 65.1) AND R501 SECTION 3 (km 33.7 - 68.62)</v>
      </c>
      <c r="C791" s="506"/>
      <c r="D791" s="506"/>
      <c r="E791" s="505" t="s">
        <v>2317</v>
      </c>
      <c r="F791" s="505"/>
    </row>
    <row r="792" spans="1:6" ht="12.95">
      <c r="A792" s="106" t="str">
        <f>A$3</f>
        <v>PART B : OPERATIONAL</v>
      </c>
      <c r="B792" s="107"/>
      <c r="C792" s="44"/>
      <c r="D792" s="44"/>
      <c r="E792" s="45"/>
      <c r="F792" s="46"/>
    </row>
    <row r="793" spans="1:6">
      <c r="A793" s="108"/>
      <c r="B793" s="109"/>
      <c r="C793" s="48"/>
      <c r="D793" s="48"/>
      <c r="E793" s="49"/>
      <c r="F793" s="50"/>
    </row>
    <row r="794" spans="1:6" ht="12.95">
      <c r="A794" s="110" t="s">
        <v>2186</v>
      </c>
      <c r="B794" s="110" t="s">
        <v>2187</v>
      </c>
      <c r="C794" s="52" t="s">
        <v>2188</v>
      </c>
      <c r="D794" s="52" t="s">
        <v>2189</v>
      </c>
      <c r="E794" s="53" t="s">
        <v>2190</v>
      </c>
      <c r="F794" s="54" t="s">
        <v>2191</v>
      </c>
    </row>
    <row r="795" spans="1:6">
      <c r="A795" s="111"/>
      <c r="B795" s="112"/>
      <c r="C795" s="56"/>
      <c r="D795" s="56"/>
      <c r="E795" s="57"/>
      <c r="F795" s="58"/>
    </row>
    <row r="796" spans="1:6" ht="12.95">
      <c r="A796" s="145"/>
      <c r="B796" s="109"/>
      <c r="C796" s="48"/>
      <c r="D796" s="88"/>
      <c r="E796" s="89"/>
      <c r="F796" s="17"/>
    </row>
    <row r="797" spans="1:6" ht="12.95">
      <c r="A797" s="118" t="s">
        <v>2318</v>
      </c>
      <c r="B797" s="160" t="s">
        <v>2319</v>
      </c>
      <c r="C797" s="67" t="s">
        <v>2194</v>
      </c>
      <c r="D797" s="23" t="s">
        <v>2194</v>
      </c>
      <c r="E797" s="72" t="s">
        <v>2194</v>
      </c>
      <c r="F797" s="68" t="str">
        <f>IFERROR(IF(ROUND(D797*(ROUND(E797,2)),2)=0,"",ROUND(D797*(ROUND(E797,2)),2)),"")</f>
        <v/>
      </c>
    </row>
    <row r="798" spans="1:6">
      <c r="A798" s="125"/>
      <c r="B798" s="116"/>
      <c r="C798" s="69"/>
      <c r="D798" s="70"/>
      <c r="E798" s="64"/>
      <c r="F798" s="71"/>
    </row>
    <row r="799" spans="1:6" ht="12.95">
      <c r="A799" s="122" t="s">
        <v>1043</v>
      </c>
      <c r="B799" s="167" t="s">
        <v>2320</v>
      </c>
      <c r="C799" s="69"/>
      <c r="D799" s="70"/>
      <c r="E799" s="64"/>
      <c r="F799" s="71"/>
    </row>
    <row r="800" spans="1:6">
      <c r="A800" s="42"/>
      <c r="B800" s="69"/>
      <c r="C800" s="69"/>
      <c r="D800" s="70"/>
      <c r="E800" s="64"/>
      <c r="F800" s="71"/>
    </row>
    <row r="801" spans="1:6" ht="12.95">
      <c r="A801" s="122" t="s">
        <v>2321</v>
      </c>
      <c r="B801" s="167" t="s">
        <v>2322</v>
      </c>
      <c r="C801" s="69"/>
      <c r="D801" s="70"/>
      <c r="E801" s="64"/>
      <c r="F801" s="71"/>
    </row>
    <row r="802" spans="1:6">
      <c r="A802" s="42"/>
      <c r="B802" s="69"/>
      <c r="C802" s="69"/>
      <c r="D802" s="70"/>
      <c r="E802" s="64"/>
      <c r="F802" s="71"/>
    </row>
    <row r="803" spans="1:6" ht="25.5">
      <c r="A803" s="157" t="s">
        <v>2323</v>
      </c>
      <c r="B803" s="126" t="s">
        <v>2324</v>
      </c>
      <c r="C803" s="67" t="s">
        <v>2325</v>
      </c>
      <c r="D803" s="23">
        <v>1</v>
      </c>
      <c r="E803" s="30"/>
      <c r="F803" s="68" t="str">
        <f>IFERROR(IF(ROUND(D803*(ROUND(E803,2)),2)=0,"",ROUND(D803*(ROUND(E803,2)),2)),"")</f>
        <v/>
      </c>
    </row>
    <row r="804" spans="1:6">
      <c r="A804" s="157"/>
      <c r="B804" s="126"/>
      <c r="C804" s="67"/>
      <c r="D804" s="23"/>
      <c r="E804" s="475"/>
      <c r="F804" s="68"/>
    </row>
    <row r="805" spans="1:6" ht="25.5">
      <c r="A805" s="157" t="s">
        <v>2326</v>
      </c>
      <c r="B805" s="126" t="s">
        <v>2327</v>
      </c>
      <c r="C805" s="67" t="s">
        <v>2325</v>
      </c>
      <c r="D805" s="23">
        <v>1</v>
      </c>
      <c r="E805" s="30"/>
      <c r="F805" s="68" t="str">
        <f>IFERROR(IF(ROUND(D805*(ROUND(E805,2)),2)=0,"",ROUND(D805*(ROUND(E805,2)),2)),"")</f>
        <v/>
      </c>
    </row>
    <row r="806" spans="1:6">
      <c r="A806" s="157"/>
      <c r="B806" s="126"/>
      <c r="C806" s="67"/>
      <c r="D806" s="23"/>
      <c r="E806" s="475"/>
      <c r="F806" s="68"/>
    </row>
    <row r="807" spans="1:6" ht="25.5">
      <c r="A807" s="157" t="s">
        <v>2328</v>
      </c>
      <c r="B807" s="126" t="s">
        <v>2329</v>
      </c>
      <c r="C807" s="67" t="s">
        <v>2325</v>
      </c>
      <c r="D807" s="23">
        <v>1</v>
      </c>
      <c r="E807" s="30"/>
      <c r="F807" s="68" t="str">
        <f>IFERROR(IF(ROUND(D807*(ROUND(E807,2)),2)=0,"",ROUND(D807*(ROUND(E807,2)),2)),"")</f>
        <v/>
      </c>
    </row>
    <row r="808" spans="1:6">
      <c r="A808" s="157"/>
      <c r="B808" s="126"/>
      <c r="C808" s="67"/>
      <c r="D808" s="23"/>
      <c r="E808" s="475"/>
      <c r="F808" s="68"/>
    </row>
    <row r="809" spans="1:6" ht="12.95">
      <c r="A809" s="117" t="s">
        <v>2330</v>
      </c>
      <c r="B809" s="167" t="s">
        <v>2331</v>
      </c>
      <c r="C809" s="67"/>
      <c r="D809" s="23"/>
      <c r="E809" s="72"/>
      <c r="F809" s="68"/>
    </row>
    <row r="810" spans="1:6">
      <c r="A810" s="157"/>
      <c r="B810" s="116"/>
      <c r="C810" s="69"/>
      <c r="D810" s="70"/>
      <c r="E810" s="64"/>
      <c r="F810" s="71"/>
    </row>
    <row r="811" spans="1:6">
      <c r="A811" s="157" t="s">
        <v>2332</v>
      </c>
      <c r="B811" s="196" t="s">
        <v>2275</v>
      </c>
      <c r="C811" s="67" t="s">
        <v>2325</v>
      </c>
      <c r="D811" s="23">
        <v>1</v>
      </c>
      <c r="E811" s="30"/>
      <c r="F811" s="68" t="str">
        <f>IFERROR(IF(ROUND(D811*(ROUND(E811,2)),2)=0,"",ROUND(D811*(ROUND(E811,2)),2)),"")</f>
        <v/>
      </c>
    </row>
    <row r="812" spans="1:6">
      <c r="A812" s="157"/>
      <c r="B812" s="116"/>
      <c r="C812" s="69"/>
      <c r="D812" s="70"/>
      <c r="E812" s="64"/>
      <c r="F812" s="71"/>
    </row>
    <row r="813" spans="1:6">
      <c r="A813" s="157" t="s">
        <v>2333</v>
      </c>
      <c r="B813" s="196" t="s">
        <v>2277</v>
      </c>
      <c r="C813" s="67" t="s">
        <v>2325</v>
      </c>
      <c r="D813" s="23">
        <v>1</v>
      </c>
      <c r="E813" s="30"/>
      <c r="F813" s="68" t="str">
        <f>IFERROR(IF(ROUND(D813*(ROUND(E813,2)),2)=0,"",ROUND(D813*(ROUND(E813,2)),2)),"")</f>
        <v/>
      </c>
    </row>
    <row r="814" spans="1:6">
      <c r="A814" s="157"/>
      <c r="B814" s="116"/>
      <c r="C814" s="69"/>
      <c r="D814" s="70"/>
      <c r="E814" s="64"/>
      <c r="F814" s="71"/>
    </row>
    <row r="815" spans="1:6">
      <c r="A815" s="157" t="s">
        <v>2334</v>
      </c>
      <c r="B815" s="196" t="s">
        <v>2280</v>
      </c>
      <c r="C815" s="67" t="s">
        <v>2325</v>
      </c>
      <c r="D815" s="23">
        <v>1</v>
      </c>
      <c r="E815" s="30"/>
      <c r="F815" s="68" t="str">
        <f>IFERROR(IF(ROUND(D815*(ROUND(E815,2)),2)=0,"",ROUND(D815*(ROUND(E815,2)),2)),"")</f>
        <v/>
      </c>
    </row>
    <row r="816" spans="1:6">
      <c r="A816" s="157"/>
      <c r="B816" s="196"/>
      <c r="C816" s="67"/>
      <c r="D816" s="23"/>
      <c r="E816" s="475"/>
      <c r="F816" s="68"/>
    </row>
    <row r="817" spans="1:6">
      <c r="A817" s="157" t="s">
        <v>2335</v>
      </c>
      <c r="B817" s="196" t="s">
        <v>2282</v>
      </c>
      <c r="C817" s="67" t="s">
        <v>2325</v>
      </c>
      <c r="D817" s="23">
        <v>1</v>
      </c>
      <c r="E817" s="30"/>
      <c r="F817" s="68" t="str">
        <f>IFERROR(IF(ROUND(D817*(ROUND(E817,2)),2)=0,"",ROUND(D817*(ROUND(E817,2)),2)),"")</f>
        <v/>
      </c>
    </row>
    <row r="818" spans="1:6">
      <c r="A818" s="157"/>
      <c r="B818" s="196"/>
      <c r="C818" s="67"/>
      <c r="D818" s="23"/>
      <c r="E818" s="475"/>
      <c r="F818" s="68"/>
    </row>
    <row r="819" spans="1:6">
      <c r="A819" s="157" t="s">
        <v>2336</v>
      </c>
      <c r="B819" s="196" t="s">
        <v>2284</v>
      </c>
      <c r="C819" s="67" t="s">
        <v>2325</v>
      </c>
      <c r="D819" s="23">
        <v>1</v>
      </c>
      <c r="E819" s="30"/>
      <c r="F819" s="68" t="str">
        <f>IFERROR(IF(ROUND(D819*(ROUND(E819,2)),2)=0,"",ROUND(D819*(ROUND(E819,2)),2)),"")</f>
        <v/>
      </c>
    </row>
    <row r="820" spans="1:6">
      <c r="A820" s="157"/>
      <c r="B820" s="196"/>
      <c r="C820" s="67"/>
      <c r="D820" s="23"/>
      <c r="E820" s="475"/>
      <c r="F820" s="68"/>
    </row>
    <row r="821" spans="1:6">
      <c r="A821" s="157"/>
      <c r="B821" s="116"/>
      <c r="C821" s="69"/>
      <c r="D821" s="70"/>
      <c r="E821" s="64"/>
      <c r="F821" s="71"/>
    </row>
    <row r="822" spans="1:6" ht="12.95">
      <c r="A822" s="148" t="s">
        <v>2318</v>
      </c>
      <c r="B822" s="136" t="s">
        <v>2212</v>
      </c>
      <c r="C822" s="77"/>
      <c r="D822" s="77"/>
      <c r="E822" s="78"/>
      <c r="F822" s="18">
        <f>SUM(F796:F821)</f>
        <v>0</v>
      </c>
    </row>
    <row r="823" spans="1:6" ht="12.95">
      <c r="A823" s="137"/>
      <c r="B823" s="107"/>
      <c r="C823" s="44"/>
      <c r="D823" s="44"/>
      <c r="E823" s="79"/>
      <c r="F823" s="150"/>
    </row>
    <row r="824" spans="1:6" ht="12.95">
      <c r="A824" s="138" t="str">
        <f>A$1</f>
        <v>CONTRACT SANRAL X.002-158-2023/1</v>
      </c>
      <c r="B824" s="139"/>
      <c r="C824" s="77"/>
      <c r="D824" s="77"/>
      <c r="E824" s="140"/>
      <c r="F824" s="33"/>
    </row>
    <row r="825" spans="1:6" ht="41.45" customHeight="1">
      <c r="A825" s="141" t="str">
        <f>A$2</f>
        <v xml:space="preserve">SCHEDULE A : </v>
      </c>
      <c r="B825" s="506" t="str">
        <f>B$2</f>
        <v>THE ROUTINE ROAD MAINTENANCE OF NATIONAL ROAD N12 SECTION 17 (km 18.9 - 57.45), N14 SECTION 13 (km 49.7 - 67.96), R54 SECTION 1 (km 22.1 - 41.66), R500 SECTION 1 (km 29.2 - 65.1) AND R501 SECTION 3 (km 33.7 - 68.62)</v>
      </c>
      <c r="C825" s="506"/>
      <c r="D825" s="506"/>
      <c r="E825" s="505" t="s">
        <v>2337</v>
      </c>
      <c r="F825" s="505"/>
    </row>
    <row r="826" spans="1:6" ht="12.95">
      <c r="A826" s="106" t="str">
        <f>A$3</f>
        <v>PART B : OPERATIONAL</v>
      </c>
      <c r="B826" s="107"/>
      <c r="C826" s="44"/>
      <c r="D826" s="44"/>
      <c r="E826" s="45"/>
      <c r="F826" s="46"/>
    </row>
    <row r="827" spans="1:6">
      <c r="A827" s="108"/>
      <c r="B827" s="109"/>
      <c r="C827" s="48"/>
      <c r="D827" s="48"/>
      <c r="E827" s="49"/>
      <c r="F827" s="50"/>
    </row>
    <row r="828" spans="1:6" ht="12.95">
      <c r="A828" s="110" t="s">
        <v>2186</v>
      </c>
      <c r="B828" s="110" t="s">
        <v>2187</v>
      </c>
      <c r="C828" s="52" t="s">
        <v>2188</v>
      </c>
      <c r="D828" s="52" t="s">
        <v>2189</v>
      </c>
      <c r="E828" s="53" t="s">
        <v>2190</v>
      </c>
      <c r="F828" s="54" t="s">
        <v>2191</v>
      </c>
    </row>
    <row r="829" spans="1:6">
      <c r="A829" s="111"/>
      <c r="B829" s="112"/>
      <c r="C829" s="56"/>
      <c r="D829" s="56"/>
      <c r="E829" s="57"/>
      <c r="F829" s="58"/>
    </row>
    <row r="830" spans="1:6">
      <c r="A830" s="157"/>
      <c r="B830" s="116"/>
      <c r="C830" s="69"/>
      <c r="D830" s="70"/>
      <c r="E830" s="64"/>
      <c r="F830" s="71"/>
    </row>
    <row r="831" spans="1:6" ht="12.95">
      <c r="A831" s="152" t="s">
        <v>1047</v>
      </c>
      <c r="B831" s="167" t="s">
        <v>2338</v>
      </c>
      <c r="C831" s="67"/>
      <c r="D831" s="23"/>
      <c r="E831" s="72"/>
      <c r="F831" s="68" t="str">
        <f>IFERROR(IF(ROUND(D831*(ROUND(E831,2)),2)=0,"",ROUND(D831*(ROUND(E831,2)),2)),"")</f>
        <v/>
      </c>
    </row>
    <row r="832" spans="1:6" ht="12.95">
      <c r="A832" s="152"/>
      <c r="B832" s="167"/>
      <c r="C832" s="67"/>
      <c r="D832" s="23"/>
      <c r="E832" s="72"/>
      <c r="F832" s="68"/>
    </row>
    <row r="833" spans="1:6" ht="25.5">
      <c r="A833" s="157" t="s">
        <v>1049</v>
      </c>
      <c r="B833" s="126" t="s">
        <v>2324</v>
      </c>
      <c r="C833" s="67" t="s">
        <v>1051</v>
      </c>
      <c r="D833" s="23">
        <v>36</v>
      </c>
      <c r="E833" s="30"/>
      <c r="F833" s="68" t="str">
        <f>IFERROR(IF(ROUND(D833*(ROUND(E833,2)),2)=0,"",ROUND(D833*(ROUND(E833,2)),2)),"")</f>
        <v/>
      </c>
    </row>
    <row r="834" spans="1:6" ht="12.95">
      <c r="A834" s="152"/>
      <c r="B834" s="126"/>
      <c r="C834" s="67"/>
      <c r="D834" s="23"/>
      <c r="E834" s="72"/>
      <c r="F834" s="68"/>
    </row>
    <row r="835" spans="1:6" ht="25.5">
      <c r="A835" s="157" t="s">
        <v>2339</v>
      </c>
      <c r="B835" s="126" t="s">
        <v>2327</v>
      </c>
      <c r="C835" s="67" t="s">
        <v>1051</v>
      </c>
      <c r="D835" s="23">
        <v>36</v>
      </c>
      <c r="E835" s="30"/>
      <c r="F835" s="68" t="str">
        <f>IFERROR(IF(ROUND(D835*(ROUND(E835,2)),2)=0,"",ROUND(D835*(ROUND(E835,2)),2)),"")</f>
        <v/>
      </c>
    </row>
    <row r="836" spans="1:6" ht="12.95">
      <c r="A836" s="152"/>
      <c r="B836" s="126"/>
      <c r="C836" s="67"/>
      <c r="D836" s="23"/>
      <c r="E836" s="72"/>
      <c r="F836" s="68"/>
    </row>
    <row r="837" spans="1:6" ht="25.5">
      <c r="A837" s="157" t="s">
        <v>2340</v>
      </c>
      <c r="B837" s="126" t="s">
        <v>2329</v>
      </c>
      <c r="C837" s="67" t="s">
        <v>1051</v>
      </c>
      <c r="D837" s="23">
        <v>36</v>
      </c>
      <c r="E837" s="30"/>
      <c r="F837" s="68" t="str">
        <f>IFERROR(IF(ROUND(D837*(ROUND(E837,2)),2)=0,"",ROUND(D837*(ROUND(E837,2)),2)),"")</f>
        <v/>
      </c>
    </row>
    <row r="838" spans="1:6">
      <c r="A838" s="157"/>
      <c r="B838" s="69"/>
      <c r="C838" s="69"/>
      <c r="D838" s="70"/>
      <c r="E838" s="64"/>
      <c r="F838" s="71"/>
    </row>
    <row r="839" spans="1:6" ht="12.95">
      <c r="A839" s="152" t="s">
        <v>1055</v>
      </c>
      <c r="B839" s="167" t="s">
        <v>2341</v>
      </c>
      <c r="C839" s="67"/>
      <c r="D839" s="23"/>
      <c r="E839" s="72"/>
      <c r="F839" s="68"/>
    </row>
    <row r="840" spans="1:6">
      <c r="A840" s="157"/>
      <c r="B840" s="116"/>
      <c r="C840" s="67"/>
      <c r="D840" s="23"/>
      <c r="E840" s="72"/>
      <c r="F840" s="68"/>
    </row>
    <row r="841" spans="1:6">
      <c r="A841" s="157" t="s">
        <v>1057</v>
      </c>
      <c r="B841" s="196" t="s">
        <v>2275</v>
      </c>
      <c r="C841" s="67" t="s">
        <v>57</v>
      </c>
      <c r="D841" s="23">
        <v>6</v>
      </c>
      <c r="E841" s="30"/>
      <c r="F841" s="68" t="str">
        <f t="shared" ref="F841" si="12">IFERROR(IF(ROUND(D841*(ROUND(E841,2)),2)=0,"",ROUND(D841*(ROUND(E841,2)),2)),"")</f>
        <v/>
      </c>
    </row>
    <row r="842" spans="1:6">
      <c r="A842" s="157"/>
      <c r="B842" s="116"/>
      <c r="C842" s="67"/>
      <c r="D842" s="23"/>
      <c r="E842" s="72"/>
      <c r="F842" s="68"/>
    </row>
    <row r="843" spans="1:6">
      <c r="A843" s="157" t="s">
        <v>2342</v>
      </c>
      <c r="B843" s="196" t="s">
        <v>2277</v>
      </c>
      <c r="C843" s="67" t="s">
        <v>57</v>
      </c>
      <c r="D843" s="23">
        <v>6</v>
      </c>
      <c r="E843" s="30"/>
      <c r="F843" s="68" t="str">
        <f t="shared" ref="F843" si="13">IFERROR(IF(ROUND(D843*(ROUND(E843,2)),2)=0,"",ROUND(D843*(ROUND(E843,2)),2)),"")</f>
        <v/>
      </c>
    </row>
    <row r="844" spans="1:6">
      <c r="A844" s="157"/>
      <c r="B844" s="116"/>
      <c r="C844" s="67"/>
      <c r="D844" s="23"/>
      <c r="E844" s="72"/>
      <c r="F844" s="68"/>
    </row>
    <row r="845" spans="1:6">
      <c r="A845" s="157" t="s">
        <v>2343</v>
      </c>
      <c r="B845" s="196" t="s">
        <v>2280</v>
      </c>
      <c r="C845" s="67" t="s">
        <v>57</v>
      </c>
      <c r="D845" s="23">
        <v>6</v>
      </c>
      <c r="E845" s="30"/>
      <c r="F845" s="68" t="str">
        <f t="shared" ref="F845:F849" si="14">IFERROR(IF(ROUND(D845*(ROUND(E845,2)),2)=0,"",ROUND(D845*(ROUND(E845,2)),2)),"")</f>
        <v/>
      </c>
    </row>
    <row r="846" spans="1:6">
      <c r="A846" s="157"/>
      <c r="B846" s="196"/>
      <c r="C846" s="67"/>
      <c r="D846" s="23"/>
      <c r="E846" s="475"/>
      <c r="F846" s="68"/>
    </row>
    <row r="847" spans="1:6">
      <c r="A847" s="157" t="s">
        <v>2344</v>
      </c>
      <c r="B847" s="196" t="s">
        <v>2282</v>
      </c>
      <c r="C847" s="67" t="s">
        <v>57</v>
      </c>
      <c r="D847" s="23">
        <v>6</v>
      </c>
      <c r="E847" s="30"/>
      <c r="F847" s="68" t="str">
        <f t="shared" si="14"/>
        <v/>
      </c>
    </row>
    <row r="848" spans="1:6">
      <c r="A848" s="157"/>
      <c r="B848" s="196"/>
      <c r="C848" s="67"/>
      <c r="D848" s="23"/>
      <c r="E848" s="475"/>
      <c r="F848" s="68"/>
    </row>
    <row r="849" spans="1:6">
      <c r="A849" s="157" t="s">
        <v>2345</v>
      </c>
      <c r="B849" s="196" t="s">
        <v>2284</v>
      </c>
      <c r="C849" s="67" t="s">
        <v>57</v>
      </c>
      <c r="D849" s="23">
        <v>6</v>
      </c>
      <c r="E849" s="30"/>
      <c r="F849" s="68" t="str">
        <f t="shared" si="14"/>
        <v/>
      </c>
    </row>
    <row r="850" spans="1:6">
      <c r="A850" s="157"/>
      <c r="B850" s="126"/>
      <c r="C850" s="67"/>
      <c r="D850" s="23"/>
      <c r="E850" s="475"/>
      <c r="F850" s="68"/>
    </row>
    <row r="851" spans="1:6" ht="12.95">
      <c r="A851" s="152" t="s">
        <v>1058</v>
      </c>
      <c r="B851" s="127" t="s">
        <v>1059</v>
      </c>
      <c r="C851" s="67"/>
      <c r="D851" s="23"/>
      <c r="E851" s="72"/>
      <c r="F851" s="68" t="str">
        <f>IFERROR(IF(ROUND(D851*(ROUND(E851,2)),2)=0,"",ROUND(D851*(ROUND(E851,2)),2)),"")</f>
        <v/>
      </c>
    </row>
    <row r="852" spans="1:6">
      <c r="A852" s="157"/>
      <c r="B852" s="116"/>
      <c r="C852" s="69"/>
      <c r="D852" s="70"/>
      <c r="E852" s="64"/>
      <c r="F852" s="71"/>
    </row>
    <row r="853" spans="1:6">
      <c r="A853" s="157" t="s">
        <v>2346</v>
      </c>
      <c r="B853" s="126" t="s">
        <v>2347</v>
      </c>
      <c r="C853" s="67" t="s">
        <v>10</v>
      </c>
      <c r="D853" s="23">
        <v>30</v>
      </c>
      <c r="E853" s="30"/>
      <c r="F853" s="68" t="str">
        <f>IFERROR(IF(ROUND(D853*(ROUND(E853,2)),2)=0,"",ROUND(D853*(ROUND(E853,2)),2)),"")</f>
        <v/>
      </c>
    </row>
    <row r="854" spans="1:6">
      <c r="A854" s="157"/>
      <c r="B854" s="168"/>
      <c r="C854" s="67"/>
      <c r="D854" s="23"/>
      <c r="E854" s="72"/>
      <c r="F854" s="68" t="str">
        <f t="shared" ref="F854:F864" si="15">IFERROR(IF(ROUND(D854*(ROUND(E854,2)),2)=0,"",ROUND(D854*(ROUND(E854,2)),2)),"")</f>
        <v/>
      </c>
    </row>
    <row r="855" spans="1:6" ht="12.95">
      <c r="A855" s="152" t="s">
        <v>1070</v>
      </c>
      <c r="B855" s="170" t="s">
        <v>1071</v>
      </c>
      <c r="C855" s="67"/>
      <c r="D855" s="23"/>
      <c r="E855" s="72"/>
      <c r="F855" s="68" t="str">
        <f t="shared" si="15"/>
        <v/>
      </c>
    </row>
    <row r="856" spans="1:6">
      <c r="A856" s="157"/>
      <c r="B856" s="154"/>
      <c r="C856" s="67"/>
      <c r="D856" s="23"/>
      <c r="E856" s="72"/>
      <c r="F856" s="68" t="str">
        <f t="shared" si="15"/>
        <v/>
      </c>
    </row>
    <row r="857" spans="1:6">
      <c r="A857" s="157" t="s">
        <v>1072</v>
      </c>
      <c r="B857" s="154" t="s">
        <v>1073</v>
      </c>
      <c r="C857" s="67" t="s">
        <v>2240</v>
      </c>
      <c r="D857" s="23">
        <v>100</v>
      </c>
      <c r="E857" s="30"/>
      <c r="F857" s="68" t="str">
        <f t="shared" si="15"/>
        <v/>
      </c>
    </row>
    <row r="858" spans="1:6">
      <c r="A858" s="157"/>
      <c r="B858" s="154"/>
      <c r="C858" s="67"/>
      <c r="D858" s="23"/>
      <c r="E858" s="72"/>
      <c r="F858" s="68" t="str">
        <f t="shared" si="15"/>
        <v/>
      </c>
    </row>
    <row r="859" spans="1:6">
      <c r="A859" s="157" t="s">
        <v>1074</v>
      </c>
      <c r="B859" s="154" t="s">
        <v>852</v>
      </c>
      <c r="C859" s="67" t="s">
        <v>2348</v>
      </c>
      <c r="D859" s="23">
        <v>1000</v>
      </c>
      <c r="E859" s="30"/>
      <c r="F859" s="68" t="str">
        <f t="shared" si="15"/>
        <v/>
      </c>
    </row>
    <row r="860" spans="1:6">
      <c r="A860" s="157"/>
      <c r="B860" s="168"/>
      <c r="C860" s="67"/>
      <c r="D860" s="23"/>
      <c r="E860" s="72"/>
      <c r="F860" s="68" t="str">
        <f t="shared" si="15"/>
        <v/>
      </c>
    </row>
    <row r="861" spans="1:6">
      <c r="A861" s="125"/>
      <c r="B861" s="126"/>
      <c r="C861" s="67"/>
      <c r="D861" s="23"/>
      <c r="E861" s="72"/>
      <c r="F861" s="68" t="str">
        <f t="shared" si="15"/>
        <v/>
      </c>
    </row>
    <row r="862" spans="1:6">
      <c r="A862" s="125"/>
      <c r="B862" s="116"/>
      <c r="C862" s="69"/>
      <c r="D862" s="70"/>
      <c r="E862" s="64"/>
      <c r="F862" s="71" t="str">
        <f t="shared" si="15"/>
        <v/>
      </c>
    </row>
    <row r="863" spans="1:6">
      <c r="A863" s="125"/>
      <c r="B863" s="126"/>
      <c r="C863" s="67"/>
      <c r="D863" s="23"/>
      <c r="E863" s="72"/>
      <c r="F863" s="68" t="str">
        <f t="shared" si="15"/>
        <v/>
      </c>
    </row>
    <row r="864" spans="1:6">
      <c r="A864" s="125"/>
      <c r="B864" s="116"/>
      <c r="C864" s="69"/>
      <c r="D864" s="70"/>
      <c r="E864" s="64"/>
      <c r="F864" s="71" t="str">
        <f t="shared" si="15"/>
        <v/>
      </c>
    </row>
    <row r="865" spans="1:6">
      <c r="A865" s="125"/>
      <c r="B865" s="116"/>
      <c r="C865" s="69"/>
      <c r="D865" s="70"/>
      <c r="E865" s="64"/>
      <c r="F865" s="71"/>
    </row>
    <row r="866" spans="1:6">
      <c r="A866" s="125"/>
      <c r="B866" s="126"/>
      <c r="C866" s="67"/>
      <c r="D866" s="23"/>
      <c r="E866" s="72"/>
      <c r="F866" s="68"/>
    </row>
    <row r="867" spans="1:6" ht="12.95">
      <c r="A867" s="118"/>
      <c r="B867" s="127"/>
      <c r="C867" s="67"/>
      <c r="D867" s="23"/>
      <c r="E867" s="72"/>
      <c r="F867" s="68"/>
    </row>
    <row r="868" spans="1:6">
      <c r="A868" s="125"/>
      <c r="B868" s="116"/>
      <c r="C868" s="69"/>
      <c r="D868" s="70"/>
      <c r="E868" s="64"/>
      <c r="F868" s="71"/>
    </row>
    <row r="869" spans="1:6">
      <c r="A869" s="125"/>
      <c r="B869" s="126"/>
      <c r="C869" s="67"/>
      <c r="D869" s="23"/>
      <c r="E869" s="72"/>
      <c r="F869" s="68"/>
    </row>
    <row r="870" spans="1:6">
      <c r="A870" s="125"/>
      <c r="B870" s="116"/>
      <c r="C870" s="69"/>
      <c r="D870" s="70"/>
      <c r="E870" s="64"/>
      <c r="F870" s="71"/>
    </row>
    <row r="871" spans="1:6">
      <c r="A871" s="125"/>
      <c r="B871" s="126"/>
      <c r="C871" s="67"/>
      <c r="D871" s="23"/>
      <c r="E871" s="159"/>
      <c r="F871" s="68"/>
    </row>
    <row r="872" spans="1:6">
      <c r="A872" s="146"/>
      <c r="B872" s="112"/>
      <c r="C872" s="171"/>
      <c r="D872" s="70"/>
      <c r="E872" s="64"/>
      <c r="F872" s="71"/>
    </row>
    <row r="873" spans="1:6" ht="12.95">
      <c r="A873" s="104" t="s">
        <v>2318</v>
      </c>
      <c r="B873" s="105" t="s">
        <v>2212</v>
      </c>
      <c r="C873" s="41"/>
      <c r="D873" s="77"/>
      <c r="E873" s="78"/>
      <c r="F873" s="18">
        <f>SUM(F830:F872)</f>
        <v>0</v>
      </c>
    </row>
    <row r="874" spans="1:6" ht="12.95">
      <c r="A874" s="137" t="s">
        <v>2318</v>
      </c>
      <c r="B874" s="107" t="s">
        <v>2203</v>
      </c>
      <c r="C874" s="44"/>
      <c r="D874" s="44"/>
      <c r="E874" s="79"/>
      <c r="F874" s="150">
        <f>F873+F822</f>
        <v>0</v>
      </c>
    </row>
    <row r="875" spans="1:6" ht="12.95">
      <c r="A875" s="138" t="str">
        <f>A$1</f>
        <v>CONTRACT SANRAL X.002-158-2023/1</v>
      </c>
      <c r="B875" s="139"/>
      <c r="C875" s="77"/>
      <c r="D875" s="77"/>
      <c r="E875" s="140"/>
      <c r="F875" s="33"/>
    </row>
    <row r="876" spans="1:6" ht="52.9" customHeight="1">
      <c r="A876" s="141" t="str">
        <f>A$2</f>
        <v xml:space="preserve">SCHEDULE A : </v>
      </c>
      <c r="B876" s="506" t="str">
        <f>B$2</f>
        <v>THE ROUTINE ROAD MAINTENANCE OF NATIONAL ROAD N12 SECTION 17 (km 18.9 - 57.45), N14 SECTION 13 (km 49.7 - 67.96), R54 SECTION 1 (km 22.1 - 41.66), R500 SECTION 1 (km 29.2 - 65.1) AND R501 SECTION 3 (km 33.7 - 68.62)</v>
      </c>
      <c r="C876" s="506"/>
      <c r="D876" s="506"/>
      <c r="E876" s="505" t="s">
        <v>2337</v>
      </c>
      <c r="F876" s="505"/>
    </row>
    <row r="877" spans="1:6" ht="12.95">
      <c r="A877" s="106" t="str">
        <f>A$3</f>
        <v>PART B : OPERATIONAL</v>
      </c>
      <c r="B877" s="107"/>
      <c r="C877" s="44"/>
      <c r="D877" s="44"/>
      <c r="E877" s="45"/>
      <c r="F877" s="46"/>
    </row>
    <row r="878" spans="1:6">
      <c r="A878" s="108"/>
      <c r="B878" s="109"/>
      <c r="C878" s="48"/>
      <c r="D878" s="48"/>
      <c r="E878" s="49"/>
      <c r="F878" s="50"/>
    </row>
    <row r="879" spans="1:6" ht="12.95">
      <c r="A879" s="110" t="s">
        <v>2186</v>
      </c>
      <c r="B879" s="110" t="s">
        <v>2187</v>
      </c>
      <c r="C879" s="52" t="s">
        <v>2188</v>
      </c>
      <c r="D879" s="52" t="s">
        <v>2189</v>
      </c>
      <c r="E879" s="53" t="s">
        <v>2190</v>
      </c>
      <c r="F879" s="54" t="s">
        <v>2191</v>
      </c>
    </row>
    <row r="880" spans="1:6">
      <c r="A880" s="111"/>
      <c r="B880" s="112"/>
      <c r="C880" s="56"/>
      <c r="D880" s="56"/>
      <c r="E880" s="57"/>
      <c r="F880" s="58"/>
    </row>
    <row r="881" spans="1:10" ht="12.95">
      <c r="A881" s="145"/>
      <c r="B881" s="109"/>
      <c r="C881" s="48"/>
      <c r="D881" s="88"/>
      <c r="E881" s="89"/>
      <c r="F881" s="17"/>
    </row>
    <row r="882" spans="1:10" ht="12.95">
      <c r="A882" s="118" t="s">
        <v>2349</v>
      </c>
      <c r="B882" s="160" t="s">
        <v>2350</v>
      </c>
      <c r="C882" s="67" t="s">
        <v>2194</v>
      </c>
      <c r="D882" s="23" t="s">
        <v>2194</v>
      </c>
      <c r="E882" s="72" t="s">
        <v>2194</v>
      </c>
      <c r="F882" s="68" t="str">
        <f>IFERROR(IF(ROUND(D882*(ROUND(E882,2)),2)=0,"",ROUND(D882*(ROUND(E882,2)),2)),"")</f>
        <v/>
      </c>
    </row>
    <row r="883" spans="1:10">
      <c r="A883" s="125"/>
      <c r="B883" s="116"/>
      <c r="C883" s="69"/>
      <c r="D883" s="70"/>
      <c r="E883" s="64"/>
      <c r="F883" s="71"/>
    </row>
    <row r="884" spans="1:10" ht="12.95">
      <c r="A884" s="118" t="s">
        <v>1077</v>
      </c>
      <c r="B884" s="127" t="s">
        <v>1078</v>
      </c>
      <c r="C884" s="67"/>
      <c r="D884" s="23"/>
      <c r="E884" s="72"/>
      <c r="F884" s="68" t="str">
        <f>IFERROR(IF(ROUND(D884*(ROUND(E884,2)),2)=0,"",ROUND(D884*(ROUND(E884,2)),2)),"")</f>
        <v/>
      </c>
    </row>
    <row r="885" spans="1:10">
      <c r="A885" s="125"/>
      <c r="B885" s="116"/>
      <c r="C885" s="69"/>
      <c r="D885" s="70"/>
      <c r="E885" s="64"/>
      <c r="F885" s="71"/>
    </row>
    <row r="886" spans="1:10" ht="24.95">
      <c r="A886" s="125" t="s">
        <v>1079</v>
      </c>
      <c r="B886" s="126" t="s">
        <v>1080</v>
      </c>
      <c r="C886" s="67" t="s">
        <v>2259</v>
      </c>
      <c r="D886" s="23">
        <v>50000</v>
      </c>
      <c r="E886" s="30"/>
      <c r="F886" s="68" t="str">
        <f>IFERROR(IF(ROUND(D886*(ROUND(E886,2)),2)=0,"",ROUND(D886*(ROUND(E886,2)),2)),"")</f>
        <v/>
      </c>
      <c r="H886" s="172"/>
      <c r="I886" s="153"/>
      <c r="J886" s="153"/>
    </row>
    <row r="887" spans="1:10">
      <c r="A887" s="125"/>
      <c r="B887" s="116"/>
      <c r="C887" s="69"/>
      <c r="D887" s="70"/>
      <c r="E887" s="64"/>
      <c r="F887" s="71"/>
      <c r="H887" s="172"/>
      <c r="I887" s="153"/>
      <c r="J887" s="153"/>
    </row>
    <row r="888" spans="1:10">
      <c r="A888" s="125" t="s">
        <v>1081</v>
      </c>
      <c r="B888" s="126" t="s">
        <v>1082</v>
      </c>
      <c r="C888" s="67"/>
      <c r="D888" s="23"/>
      <c r="E888" s="72"/>
      <c r="F888" s="68" t="str">
        <f>IFERROR(IF(ROUND(D888*(ROUND(E888,2)),2)=0,"",ROUND(D888*(ROUND(E888,2)),2)),"")</f>
        <v/>
      </c>
      <c r="H888" s="172"/>
      <c r="I888" s="153"/>
      <c r="J888" s="153"/>
    </row>
    <row r="889" spans="1:10">
      <c r="A889" s="125"/>
      <c r="B889" s="116"/>
      <c r="C889" s="69"/>
      <c r="D889" s="70"/>
      <c r="E889" s="64"/>
      <c r="F889" s="71"/>
      <c r="H889" s="172"/>
      <c r="I889" s="153"/>
      <c r="J889" s="153"/>
    </row>
    <row r="890" spans="1:10" ht="14.45">
      <c r="A890" s="125" t="s">
        <v>1083</v>
      </c>
      <c r="B890" s="126" t="s">
        <v>1084</v>
      </c>
      <c r="C890" s="67" t="s">
        <v>2259</v>
      </c>
      <c r="D890" s="23">
        <v>50000</v>
      </c>
      <c r="E890" s="30"/>
      <c r="F890" s="68" t="str">
        <f>IFERROR(IF(ROUND(D890*(ROUND(E890,2)),2)=0,"",ROUND(D890*(ROUND(E890,2)),2)),"")</f>
        <v/>
      </c>
      <c r="H890" s="172"/>
    </row>
    <row r="891" spans="1:10">
      <c r="A891" s="125"/>
      <c r="B891" s="116"/>
      <c r="C891" s="69"/>
      <c r="D891" s="70"/>
      <c r="E891" s="64"/>
      <c r="F891" s="71"/>
      <c r="H891" s="172"/>
    </row>
    <row r="892" spans="1:10" ht="14.45">
      <c r="A892" s="125" t="s">
        <v>1085</v>
      </c>
      <c r="B892" s="126" t="s">
        <v>685</v>
      </c>
      <c r="C892" s="67" t="s">
        <v>2259</v>
      </c>
      <c r="D892" s="23">
        <v>1000</v>
      </c>
      <c r="E892" s="30"/>
      <c r="F892" s="68" t="str">
        <f>IFERROR(IF(ROUND(D892*(ROUND(E892,2)),2)=0,"",ROUND(D892*(ROUND(E892,2)),2)),"")</f>
        <v/>
      </c>
      <c r="H892" s="172"/>
    </row>
    <row r="893" spans="1:10">
      <c r="A893" s="125"/>
      <c r="B893" s="116"/>
      <c r="C893" s="69"/>
      <c r="D893" s="70"/>
      <c r="E893" s="64"/>
      <c r="F893" s="71"/>
    </row>
    <row r="894" spans="1:10" ht="14.45">
      <c r="A894" s="125" t="s">
        <v>1086</v>
      </c>
      <c r="B894" s="126" t="s">
        <v>1087</v>
      </c>
      <c r="C894" s="67" t="s">
        <v>2259</v>
      </c>
      <c r="D894" s="23">
        <v>5000</v>
      </c>
      <c r="E894" s="30"/>
      <c r="F894" s="68" t="str">
        <f>IFERROR(IF(ROUND(D894*(ROUND(E894,2)),2)=0,"",ROUND(D894*(ROUND(E894,2)),2)),"")</f>
        <v/>
      </c>
    </row>
    <row r="895" spans="1:10">
      <c r="A895" s="125"/>
      <c r="B895" s="116"/>
      <c r="C895" s="69"/>
      <c r="D895" s="70"/>
      <c r="E895" s="64"/>
      <c r="F895" s="71"/>
    </row>
    <row r="896" spans="1:10" ht="14.45">
      <c r="A896" s="125" t="s">
        <v>1088</v>
      </c>
      <c r="B896" s="126" t="s">
        <v>1089</v>
      </c>
      <c r="C896" s="67" t="s">
        <v>2259</v>
      </c>
      <c r="D896" s="23">
        <v>4500</v>
      </c>
      <c r="E896" s="30"/>
      <c r="F896" s="68" t="str">
        <f>IFERROR(IF(ROUND(D896*(ROUND(E896,2)),2)=0,"",ROUND(D896*(ROUND(E896,2)),2)),"")</f>
        <v/>
      </c>
    </row>
    <row r="897" spans="1:6">
      <c r="A897" s="125"/>
      <c r="B897" s="126"/>
      <c r="C897" s="126"/>
      <c r="D897" s="126"/>
      <c r="E897" s="126"/>
      <c r="F897" s="68"/>
    </row>
    <row r="898" spans="1:6">
      <c r="A898" s="125" t="s">
        <v>1090</v>
      </c>
      <c r="B898" s="126" t="s">
        <v>1091</v>
      </c>
      <c r="C898" s="126"/>
      <c r="D898" s="126"/>
      <c r="E898" s="126"/>
      <c r="F898" s="68"/>
    </row>
    <row r="899" spans="1:6">
      <c r="A899" s="125"/>
      <c r="B899" s="126"/>
      <c r="C899" s="126"/>
      <c r="D899" s="126"/>
      <c r="E899" s="126"/>
      <c r="F899" s="68"/>
    </row>
    <row r="900" spans="1:6">
      <c r="A900" s="125" t="s">
        <v>1092</v>
      </c>
      <c r="B900" s="126" t="s">
        <v>1093</v>
      </c>
      <c r="C900" s="67" t="s">
        <v>255</v>
      </c>
      <c r="D900" s="23">
        <v>10</v>
      </c>
      <c r="E900" s="30"/>
      <c r="F900" s="68" t="str">
        <f>IFERROR(IF(ROUND(D900*(ROUND(E900,2)),2)=0,"",ROUND(D900*(ROUND(E900,2)),2)),"")</f>
        <v/>
      </c>
    </row>
    <row r="901" spans="1:6">
      <c r="A901" s="125"/>
      <c r="B901" s="126"/>
      <c r="C901" s="67"/>
      <c r="D901" s="23"/>
      <c r="E901" s="72"/>
      <c r="F901" s="68"/>
    </row>
    <row r="902" spans="1:6">
      <c r="A902" s="125"/>
      <c r="B902" s="116"/>
      <c r="C902" s="69"/>
      <c r="D902" s="70"/>
      <c r="E902" s="64"/>
      <c r="F902" s="71"/>
    </row>
    <row r="903" spans="1:6">
      <c r="A903" s="125"/>
      <c r="B903" s="126"/>
      <c r="C903" s="67"/>
      <c r="D903" s="23"/>
      <c r="E903" s="72"/>
      <c r="F903" s="68"/>
    </row>
    <row r="904" spans="1:6">
      <c r="A904" s="125"/>
      <c r="B904" s="116"/>
      <c r="C904" s="69"/>
      <c r="D904" s="70"/>
      <c r="E904" s="64"/>
      <c r="F904" s="71"/>
    </row>
    <row r="905" spans="1:6">
      <c r="A905" s="125"/>
      <c r="B905" s="126"/>
      <c r="C905" s="67"/>
      <c r="D905" s="23"/>
      <c r="E905" s="72"/>
      <c r="F905" s="68"/>
    </row>
    <row r="906" spans="1:6">
      <c r="A906" s="125"/>
      <c r="B906" s="116"/>
      <c r="C906" s="69"/>
      <c r="D906" s="70"/>
      <c r="E906" s="64"/>
      <c r="F906" s="71"/>
    </row>
    <row r="907" spans="1:6">
      <c r="A907" s="125"/>
      <c r="B907" s="126"/>
      <c r="C907" s="67"/>
      <c r="D907" s="23"/>
      <c r="E907" s="72"/>
      <c r="F907" s="68"/>
    </row>
    <row r="908" spans="1:6">
      <c r="A908" s="125"/>
      <c r="B908" s="116"/>
      <c r="C908" s="69"/>
      <c r="D908" s="70"/>
      <c r="E908" s="64"/>
      <c r="F908" s="71"/>
    </row>
    <row r="909" spans="1:6">
      <c r="A909" s="125"/>
      <c r="B909" s="126"/>
      <c r="C909" s="67"/>
      <c r="D909" s="23"/>
      <c r="E909" s="72"/>
      <c r="F909" s="68"/>
    </row>
    <row r="910" spans="1:6">
      <c r="A910" s="125"/>
      <c r="B910" s="116"/>
      <c r="C910" s="69"/>
      <c r="D910" s="70"/>
      <c r="E910" s="64"/>
      <c r="F910" s="71"/>
    </row>
    <row r="911" spans="1:6" ht="12.95">
      <c r="A911" s="118"/>
      <c r="B911" s="127"/>
      <c r="C911" s="67"/>
      <c r="D911" s="23"/>
      <c r="E911" s="72"/>
      <c r="F911" s="68"/>
    </row>
    <row r="912" spans="1:6">
      <c r="A912" s="125"/>
      <c r="B912" s="116"/>
      <c r="C912" s="69"/>
      <c r="D912" s="70"/>
      <c r="E912" s="64"/>
      <c r="F912" s="71"/>
    </row>
    <row r="913" spans="1:6" ht="12.95">
      <c r="A913" s="118"/>
      <c r="B913" s="127"/>
      <c r="C913" s="67"/>
      <c r="D913" s="23"/>
      <c r="E913" s="72"/>
      <c r="F913" s="68"/>
    </row>
    <row r="914" spans="1:6">
      <c r="A914" s="125"/>
      <c r="B914" s="116"/>
      <c r="C914" s="69"/>
      <c r="D914" s="70"/>
      <c r="E914" s="64"/>
      <c r="F914" s="71"/>
    </row>
    <row r="915" spans="1:6">
      <c r="A915" s="125"/>
      <c r="B915" s="126"/>
      <c r="C915" s="67"/>
      <c r="D915" s="23"/>
      <c r="E915" s="72"/>
      <c r="F915" s="68"/>
    </row>
    <row r="916" spans="1:6">
      <c r="A916" s="125"/>
      <c r="B916" s="116"/>
      <c r="C916" s="69"/>
      <c r="D916" s="70"/>
      <c r="E916" s="64"/>
      <c r="F916" s="71"/>
    </row>
    <row r="917" spans="1:6">
      <c r="A917" s="125"/>
      <c r="B917" s="126"/>
      <c r="C917" s="67"/>
      <c r="D917" s="23"/>
      <c r="E917" s="159"/>
      <c r="F917" s="68"/>
    </row>
    <row r="918" spans="1:6">
      <c r="A918" s="125"/>
      <c r="B918" s="116"/>
      <c r="C918" s="69"/>
      <c r="D918" s="70"/>
      <c r="E918" s="64"/>
      <c r="F918" s="71"/>
    </row>
    <row r="919" spans="1:6">
      <c r="A919" s="125"/>
      <c r="B919" s="126"/>
      <c r="C919" s="67"/>
      <c r="D919" s="23"/>
      <c r="E919" s="72"/>
      <c r="F919" s="68"/>
    </row>
    <row r="920" spans="1:6">
      <c r="A920" s="125"/>
      <c r="B920" s="116"/>
      <c r="C920" s="69"/>
      <c r="D920" s="70"/>
      <c r="E920" s="64"/>
      <c r="F920" s="71"/>
    </row>
    <row r="921" spans="1:6">
      <c r="A921" s="125"/>
      <c r="B921" s="126"/>
      <c r="C921" s="67"/>
      <c r="D921" s="23"/>
      <c r="E921" s="72"/>
      <c r="F921" s="68"/>
    </row>
    <row r="922" spans="1:6">
      <c r="A922" s="125"/>
      <c r="B922" s="116"/>
      <c r="C922" s="69"/>
      <c r="D922" s="70"/>
      <c r="E922" s="64"/>
      <c r="F922" s="71"/>
    </row>
    <row r="923" spans="1:6">
      <c r="A923" s="125"/>
      <c r="B923" s="126"/>
      <c r="C923" s="67"/>
      <c r="D923" s="23"/>
      <c r="E923" s="72"/>
      <c r="F923" s="68"/>
    </row>
    <row r="924" spans="1:6">
      <c r="A924" s="125"/>
      <c r="B924" s="116"/>
      <c r="C924" s="69"/>
      <c r="D924" s="70"/>
      <c r="E924" s="64"/>
      <c r="F924" s="71"/>
    </row>
    <row r="925" spans="1:6">
      <c r="A925" s="125"/>
      <c r="B925" s="126"/>
      <c r="C925" s="67"/>
      <c r="D925" s="23"/>
      <c r="E925" s="72"/>
      <c r="F925" s="68"/>
    </row>
    <row r="926" spans="1:6" ht="12.95">
      <c r="A926" s="135"/>
      <c r="B926" s="136"/>
      <c r="C926" s="77"/>
      <c r="D926" s="77"/>
      <c r="E926" s="78"/>
      <c r="F926" s="18"/>
    </row>
    <row r="927" spans="1:6" ht="12.95">
      <c r="A927" s="137" t="s">
        <v>2349</v>
      </c>
      <c r="B927" s="107" t="s">
        <v>2203</v>
      </c>
      <c r="C927" s="44"/>
      <c r="D927" s="44"/>
      <c r="E927" s="79"/>
      <c r="F927" s="80">
        <f>SUM(F881:F925)</f>
        <v>0</v>
      </c>
    </row>
    <row r="928" spans="1:6" ht="12.95">
      <c r="A928" s="138" t="str">
        <f>A$1</f>
        <v>CONTRACT SANRAL X.002-158-2023/1</v>
      </c>
      <c r="B928" s="139"/>
      <c r="C928" s="77"/>
      <c r="D928" s="77"/>
      <c r="E928" s="140"/>
      <c r="F928" s="33"/>
    </row>
    <row r="929" spans="1:16" ht="52.9" customHeight="1">
      <c r="A929" s="141" t="str">
        <f>A$2</f>
        <v xml:space="preserve">SCHEDULE A : </v>
      </c>
      <c r="B929" s="506" t="str">
        <f>B$2</f>
        <v>THE ROUTINE ROAD MAINTENANCE OF NATIONAL ROAD N12 SECTION 17 (km 18.9 - 57.45), N14 SECTION 13 (km 49.7 - 67.96), R54 SECTION 1 (km 22.1 - 41.66), R500 SECTION 1 (km 29.2 - 65.1) AND R501 SECTION 3 (km 33.7 - 68.62)</v>
      </c>
      <c r="C929" s="506"/>
      <c r="D929" s="506"/>
      <c r="E929" s="505" t="s">
        <v>2351</v>
      </c>
      <c r="F929" s="505"/>
    </row>
    <row r="930" spans="1:16" ht="12.95">
      <c r="A930" s="106" t="str">
        <f>A$3</f>
        <v>PART B : OPERATIONAL</v>
      </c>
      <c r="B930" s="107"/>
      <c r="C930" s="44"/>
      <c r="D930" s="44"/>
      <c r="E930" s="45"/>
      <c r="F930" s="46"/>
    </row>
    <row r="931" spans="1:16">
      <c r="A931" s="108"/>
      <c r="B931" s="109"/>
      <c r="C931" s="48"/>
      <c r="D931" s="48"/>
      <c r="E931" s="49"/>
      <c r="F931" s="50"/>
    </row>
    <row r="932" spans="1:16" ht="12.95">
      <c r="A932" s="110" t="s">
        <v>2186</v>
      </c>
      <c r="B932" s="110" t="s">
        <v>2187</v>
      </c>
      <c r="C932" s="52" t="s">
        <v>2188</v>
      </c>
      <c r="D932" s="52" t="s">
        <v>2189</v>
      </c>
      <c r="E932" s="53" t="s">
        <v>2190</v>
      </c>
      <c r="F932" s="54" t="s">
        <v>2191</v>
      </c>
    </row>
    <row r="933" spans="1:16">
      <c r="A933" s="111"/>
      <c r="B933" s="112"/>
      <c r="C933" s="56"/>
      <c r="D933" s="56"/>
      <c r="E933" s="57"/>
      <c r="F933" s="58"/>
    </row>
    <row r="934" spans="1:16" ht="12.95">
      <c r="A934" s="145"/>
      <c r="B934" s="109"/>
      <c r="C934" s="48"/>
      <c r="D934" s="88"/>
      <c r="E934" s="89"/>
      <c r="F934" s="17"/>
    </row>
    <row r="935" spans="1:16" ht="12.95">
      <c r="A935" s="118" t="s">
        <v>2352</v>
      </c>
      <c r="B935" s="160" t="s">
        <v>2353</v>
      </c>
      <c r="C935" s="67" t="s">
        <v>2194</v>
      </c>
      <c r="D935" s="23" t="s">
        <v>2194</v>
      </c>
      <c r="E935" s="72" t="s">
        <v>2194</v>
      </c>
      <c r="F935" s="68" t="str">
        <f>IFERROR(IF(ROUND(D935*(ROUND(E935,2)),2)=0,"",ROUND(D935*(ROUND(E935,2)),2)),"")</f>
        <v/>
      </c>
    </row>
    <row r="936" spans="1:16">
      <c r="A936" s="125"/>
      <c r="B936" s="116"/>
      <c r="C936" s="69"/>
      <c r="D936" s="70"/>
      <c r="E936" s="64"/>
      <c r="F936" s="71"/>
    </row>
    <row r="937" spans="1:16" ht="12.95">
      <c r="A937" s="118" t="s">
        <v>1152</v>
      </c>
      <c r="B937" s="127" t="s">
        <v>1153</v>
      </c>
      <c r="C937" s="67"/>
      <c r="D937" s="23"/>
      <c r="E937" s="72"/>
      <c r="F937" s="68" t="str">
        <f>IFERROR(IF(ROUND(D937*(ROUND(E937,2)),2)=0,"",ROUND(D937*(ROUND(E937,2)),2)),"")</f>
        <v/>
      </c>
    </row>
    <row r="938" spans="1:16">
      <c r="A938" s="125"/>
      <c r="B938" s="116"/>
      <c r="C938" s="69"/>
      <c r="D938" s="70"/>
      <c r="E938" s="64"/>
      <c r="F938" s="71"/>
    </row>
    <row r="939" spans="1:16" ht="14.45">
      <c r="A939" s="125" t="s">
        <v>1154</v>
      </c>
      <c r="B939" s="126" t="s">
        <v>1155</v>
      </c>
      <c r="C939" s="67" t="s">
        <v>2246</v>
      </c>
      <c r="D939" s="23">
        <v>45</v>
      </c>
      <c r="E939" s="30"/>
      <c r="F939" s="68" t="str">
        <f>IFERROR(IF(ROUND(D939*(ROUND(E939,2)),2)=0,"",ROUND(D939*(ROUND(E939,2)),2)),"")</f>
        <v/>
      </c>
    </row>
    <row r="940" spans="1:16">
      <c r="A940" s="125"/>
      <c r="B940" s="116"/>
      <c r="C940" s="69"/>
      <c r="D940" s="70"/>
      <c r="E940" s="64"/>
      <c r="F940" s="71"/>
    </row>
    <row r="941" spans="1:16" ht="14.45">
      <c r="A941" s="125" t="s">
        <v>1156</v>
      </c>
      <c r="B941" s="126" t="s">
        <v>1157</v>
      </c>
      <c r="C941" s="67" t="s">
        <v>2246</v>
      </c>
      <c r="D941" s="23">
        <v>30</v>
      </c>
      <c r="E941" s="30"/>
      <c r="F941" s="68" t="str">
        <f>IFERROR(IF(ROUND(D941*(ROUND(E941,2)),2)=0,"",ROUND(D941*(ROUND(E941,2)),2)),"")</f>
        <v/>
      </c>
    </row>
    <row r="942" spans="1:16">
      <c r="A942" s="125"/>
      <c r="B942" s="116"/>
      <c r="C942" s="69"/>
      <c r="D942" s="70"/>
      <c r="E942" s="64"/>
      <c r="F942" s="71"/>
      <c r="P942" s="173"/>
    </row>
    <row r="943" spans="1:16" ht="14.45">
      <c r="A943" s="125" t="s">
        <v>1158</v>
      </c>
      <c r="B943" s="126" t="s">
        <v>1159</v>
      </c>
      <c r="C943" s="67" t="s">
        <v>2246</v>
      </c>
      <c r="D943" s="23">
        <v>30</v>
      </c>
      <c r="E943" s="30"/>
      <c r="F943" s="68" t="str">
        <f>IFERROR(IF(ROUND(D943*(ROUND(E943,2)),2)=0,"",ROUND(D943*(ROUND(E943,2)),2)),"")</f>
        <v/>
      </c>
      <c r="P943" s="173"/>
    </row>
    <row r="944" spans="1:16">
      <c r="A944" s="125"/>
      <c r="B944" s="116"/>
      <c r="C944" s="69"/>
      <c r="D944" s="70"/>
      <c r="E944" s="64"/>
      <c r="F944" s="71"/>
    </row>
    <row r="945" spans="1:16" ht="12.95">
      <c r="A945" s="118" t="s">
        <v>1162</v>
      </c>
      <c r="B945" s="127" t="s">
        <v>1163</v>
      </c>
      <c r="C945" s="67"/>
      <c r="D945" s="23"/>
      <c r="E945" s="72"/>
      <c r="F945" s="68" t="str">
        <f>IFERROR(IF(ROUND(D945*(ROUND(E945,2)),2)=0,"",ROUND(D945*(ROUND(E945,2)),2)),"")</f>
        <v/>
      </c>
      <c r="P945" s="173"/>
    </row>
    <row r="946" spans="1:16">
      <c r="A946" s="125"/>
      <c r="B946" s="116"/>
      <c r="C946" s="69"/>
      <c r="D946" s="70"/>
      <c r="E946" s="64"/>
      <c r="F946" s="71"/>
    </row>
    <row r="947" spans="1:16" ht="12.95">
      <c r="A947" s="118" t="s">
        <v>1164</v>
      </c>
      <c r="B947" s="127" t="s">
        <v>1165</v>
      </c>
      <c r="C947" s="67"/>
      <c r="D947" s="23"/>
      <c r="E947" s="72"/>
      <c r="F947" s="68" t="str">
        <f>IFERROR(IF(ROUND(D947*(ROUND(E947,2)),2)=0,"",ROUND(D947*(ROUND(E947,2)),2)),"")</f>
        <v/>
      </c>
      <c r="M947" s="173"/>
    </row>
    <row r="948" spans="1:16">
      <c r="A948" s="125"/>
      <c r="B948" s="116"/>
      <c r="C948" s="69"/>
      <c r="D948" s="70"/>
      <c r="E948" s="64"/>
      <c r="F948" s="71"/>
      <c r="M948" s="173"/>
    </row>
    <row r="949" spans="1:16">
      <c r="A949" s="125"/>
      <c r="B949" s="116"/>
      <c r="C949" s="69"/>
      <c r="D949" s="70"/>
      <c r="E949" s="64"/>
      <c r="F949" s="71"/>
      <c r="M949" s="174"/>
    </row>
    <row r="950" spans="1:16">
      <c r="A950" s="125" t="s">
        <v>1168</v>
      </c>
      <c r="B950" s="126" t="s">
        <v>2354</v>
      </c>
      <c r="C950" s="67" t="s">
        <v>10</v>
      </c>
      <c r="D950" s="23">
        <v>35</v>
      </c>
      <c r="E950" s="30"/>
      <c r="F950" s="68" t="str">
        <f>IFERROR(IF(ROUND(D950*(ROUND(E950,2)),2)=0,"",ROUND(D950*(ROUND(E950,2)),2)),"")</f>
        <v/>
      </c>
      <c r="M950" s="173"/>
    </row>
    <row r="951" spans="1:16">
      <c r="A951" s="125"/>
      <c r="B951" s="116"/>
      <c r="C951" s="69"/>
      <c r="D951" s="70"/>
      <c r="E951" s="64"/>
      <c r="F951" s="71"/>
    </row>
    <row r="952" spans="1:16" ht="12.95">
      <c r="A952" s="118" t="s">
        <v>1172</v>
      </c>
      <c r="B952" s="127" t="s">
        <v>1173</v>
      </c>
      <c r="C952" s="67"/>
      <c r="D952" s="23"/>
      <c r="E952" s="72"/>
      <c r="F952" s="68" t="str">
        <f>IFERROR(IF(ROUND(D952*(ROUND(E952,2)),2)=0,"",ROUND(D952*(ROUND(E952,2)),2)),"")</f>
        <v/>
      </c>
    </row>
    <row r="953" spans="1:16">
      <c r="A953" s="125"/>
      <c r="B953" s="116"/>
      <c r="C953" s="69"/>
      <c r="D953" s="70"/>
      <c r="E953" s="64"/>
      <c r="F953" s="71"/>
      <c r="H953" s="161"/>
    </row>
    <row r="954" spans="1:16">
      <c r="A954" s="125" t="s">
        <v>1175</v>
      </c>
      <c r="B954" s="126" t="s">
        <v>2354</v>
      </c>
      <c r="C954" s="67" t="s">
        <v>10</v>
      </c>
      <c r="D954" s="23">
        <v>35</v>
      </c>
      <c r="E954" s="30"/>
      <c r="F954" s="68" t="str">
        <f>IFERROR(IF(ROUND(D954*(ROUND(E954,2)),2)=0,"",ROUND(D954*(ROUND(E954,2)),2)),"")</f>
        <v/>
      </c>
    </row>
    <row r="955" spans="1:16">
      <c r="A955" s="125"/>
      <c r="B955" s="116"/>
      <c r="C955" s="69"/>
      <c r="D955" s="70"/>
      <c r="E955" s="64"/>
      <c r="F955" s="71"/>
    </row>
    <row r="956" spans="1:16" ht="12.95">
      <c r="A956" s="118" t="s">
        <v>1177</v>
      </c>
      <c r="B956" s="127" t="s">
        <v>1178</v>
      </c>
      <c r="C956" s="67"/>
      <c r="D956" s="23"/>
      <c r="E956" s="72"/>
      <c r="F956" s="68" t="str">
        <f>IFERROR(IF(ROUND(D956*(ROUND(E956,2)),2)=0,"",ROUND(D956*(ROUND(E956,2)),2)),"")</f>
        <v/>
      </c>
    </row>
    <row r="957" spans="1:16">
      <c r="A957" s="125"/>
      <c r="B957" s="116"/>
      <c r="C957" s="69"/>
      <c r="D957" s="70"/>
      <c r="E957" s="64"/>
      <c r="F957" s="71"/>
    </row>
    <row r="958" spans="1:16">
      <c r="A958" s="125" t="s">
        <v>1181</v>
      </c>
      <c r="B958" s="126" t="s">
        <v>1182</v>
      </c>
      <c r="C958" s="67" t="s">
        <v>10</v>
      </c>
      <c r="D958" s="23">
        <v>10</v>
      </c>
      <c r="E958" s="30"/>
      <c r="F958" s="68" t="str">
        <f>IFERROR(IF(ROUND(D958*(ROUND(E958,2)),2)=0,"",ROUND(D958*(ROUND(E958,2)),2)),"")</f>
        <v/>
      </c>
    </row>
    <row r="959" spans="1:16">
      <c r="A959" s="125"/>
      <c r="B959" s="126"/>
      <c r="C959" s="67"/>
      <c r="D959" s="23"/>
      <c r="E959" s="72"/>
      <c r="F959" s="68"/>
    </row>
    <row r="960" spans="1:16" ht="12.95">
      <c r="A960" s="118" t="s">
        <v>2355</v>
      </c>
      <c r="B960" s="127" t="s">
        <v>2356</v>
      </c>
      <c r="C960" s="67"/>
      <c r="D960" s="23"/>
      <c r="E960" s="72"/>
      <c r="F960" s="68" t="str">
        <f>IFERROR(IF(ROUND(D960*(ROUND(E960,2)),2)=0,"",ROUND(D960*(ROUND(E960,2)),2)),"")</f>
        <v/>
      </c>
    </row>
    <row r="961" spans="1:6">
      <c r="A961" s="125"/>
      <c r="B961" s="116"/>
      <c r="C961" s="69"/>
      <c r="D961" s="70"/>
      <c r="E961" s="64"/>
      <c r="F961" s="71"/>
    </row>
    <row r="962" spans="1:6">
      <c r="A962" s="125" t="s">
        <v>2357</v>
      </c>
      <c r="B962" s="126" t="s">
        <v>1182</v>
      </c>
      <c r="C962" s="67" t="s">
        <v>10</v>
      </c>
      <c r="D962" s="23">
        <v>10</v>
      </c>
      <c r="E962" s="30"/>
      <c r="F962" s="68" t="str">
        <f>IFERROR(IF(ROUND(D962*(ROUND(E962,2)),2)=0,"",ROUND(D962*(ROUND(E962,2)),2)),"")</f>
        <v/>
      </c>
    </row>
    <row r="963" spans="1:6">
      <c r="A963" s="125"/>
      <c r="B963" s="126"/>
      <c r="C963" s="67"/>
      <c r="D963" s="23"/>
      <c r="E963" s="72"/>
      <c r="F963" s="68"/>
    </row>
    <row r="964" spans="1:6" ht="12.95">
      <c r="A964" s="135"/>
      <c r="B964" s="136"/>
      <c r="C964" s="77"/>
      <c r="D964" s="77"/>
      <c r="E964" s="78"/>
      <c r="F964" s="18"/>
    </row>
    <row r="965" spans="1:6" ht="12.95">
      <c r="A965" s="137" t="s">
        <v>2352</v>
      </c>
      <c r="B965" s="107" t="s">
        <v>2203</v>
      </c>
      <c r="C965" s="44"/>
      <c r="D965" s="44"/>
      <c r="E965" s="79"/>
      <c r="F965" s="80">
        <f>SUM(F934:F963)</f>
        <v>0</v>
      </c>
    </row>
    <row r="966" spans="1:6" ht="12.95">
      <c r="A966" s="138" t="str">
        <f>A$1</f>
        <v>CONTRACT SANRAL X.002-158-2023/1</v>
      </c>
      <c r="B966" s="139"/>
      <c r="C966" s="77"/>
      <c r="D966" s="77"/>
      <c r="E966" s="140"/>
      <c r="F966" s="33"/>
    </row>
    <row r="967" spans="1:6" ht="52.9" customHeight="1">
      <c r="A967" s="141" t="str">
        <f>A$2</f>
        <v xml:space="preserve">SCHEDULE A : </v>
      </c>
      <c r="B967" s="506" t="str">
        <f>B$2</f>
        <v>THE ROUTINE ROAD MAINTENANCE OF NATIONAL ROAD N12 SECTION 17 (km 18.9 - 57.45), N14 SECTION 13 (km 49.7 - 67.96), R54 SECTION 1 (km 22.1 - 41.66), R500 SECTION 1 (km 29.2 - 65.1) AND R501 SECTION 3 (km 33.7 - 68.62)</v>
      </c>
      <c r="C967" s="506"/>
      <c r="D967" s="506"/>
      <c r="E967" s="505" t="s">
        <v>2351</v>
      </c>
      <c r="F967" s="505"/>
    </row>
    <row r="968" spans="1:6" ht="12.95">
      <c r="A968" s="106" t="str">
        <f>A$3</f>
        <v>PART B : OPERATIONAL</v>
      </c>
      <c r="B968" s="107"/>
      <c r="C968" s="44"/>
      <c r="D968" s="44"/>
      <c r="E968" s="45"/>
      <c r="F968" s="46"/>
    </row>
    <row r="969" spans="1:6">
      <c r="A969" s="108"/>
      <c r="B969" s="109"/>
      <c r="C969" s="48"/>
      <c r="D969" s="48"/>
      <c r="E969" s="49"/>
      <c r="F969" s="50"/>
    </row>
    <row r="970" spans="1:6" ht="12.95">
      <c r="A970" s="110" t="s">
        <v>2186</v>
      </c>
      <c r="B970" s="110" t="s">
        <v>2187</v>
      </c>
      <c r="C970" s="52" t="s">
        <v>2188</v>
      </c>
      <c r="D970" s="52" t="s">
        <v>2189</v>
      </c>
      <c r="E970" s="53" t="s">
        <v>2190</v>
      </c>
      <c r="F970" s="54" t="s">
        <v>2191</v>
      </c>
    </row>
    <row r="971" spans="1:6">
      <c r="A971" s="111"/>
      <c r="B971" s="112"/>
      <c r="C971" s="56"/>
      <c r="D971" s="56"/>
      <c r="E971" s="57"/>
      <c r="F971" s="58"/>
    </row>
    <row r="972" spans="1:6" ht="12.95">
      <c r="A972" s="145"/>
      <c r="B972" s="109"/>
      <c r="C972" s="48"/>
      <c r="D972" s="88"/>
      <c r="E972" s="89"/>
      <c r="F972" s="17"/>
    </row>
    <row r="973" spans="1:6" ht="12.95">
      <c r="A973" s="118" t="s">
        <v>1190</v>
      </c>
      <c r="B973" s="110" t="s">
        <v>2358</v>
      </c>
      <c r="C973" s="62"/>
      <c r="D973" s="63"/>
      <c r="E973" s="86"/>
      <c r="F973" s="17"/>
    </row>
    <row r="974" spans="1:6" ht="12.95">
      <c r="A974" s="118"/>
      <c r="B974" s="116"/>
      <c r="C974" s="62"/>
      <c r="D974" s="63"/>
      <c r="E974" s="86"/>
      <c r="F974" s="17"/>
    </row>
    <row r="975" spans="1:6" ht="12.95">
      <c r="A975" s="118" t="s">
        <v>1192</v>
      </c>
      <c r="B975" s="127" t="s">
        <v>1193</v>
      </c>
      <c r="C975" s="62"/>
      <c r="D975" s="63"/>
      <c r="E975" s="86"/>
      <c r="F975" s="17"/>
    </row>
    <row r="976" spans="1:6" ht="12.95">
      <c r="A976" s="118"/>
      <c r="B976" s="116"/>
      <c r="C976" s="62"/>
      <c r="D976" s="63"/>
      <c r="E976" s="86"/>
      <c r="F976" s="17"/>
    </row>
    <row r="977" spans="1:8">
      <c r="A977" s="125" t="s">
        <v>1196</v>
      </c>
      <c r="B977" s="126" t="s">
        <v>1197</v>
      </c>
      <c r="C977" s="67" t="s">
        <v>10</v>
      </c>
      <c r="D977" s="23">
        <v>50</v>
      </c>
      <c r="E977" s="30"/>
      <c r="F977" s="68" t="str">
        <f>IFERROR(IF(ROUND(D977*(ROUND(E977,2)),2)=0,"",ROUND(D977*(ROUND(E977,2)),2)),"")</f>
        <v/>
      </c>
      <c r="H977" s="131"/>
    </row>
    <row r="978" spans="1:8">
      <c r="A978" s="125"/>
      <c r="B978" s="126"/>
      <c r="C978" s="62"/>
      <c r="D978" s="63"/>
      <c r="E978" s="86"/>
      <c r="F978" s="17"/>
      <c r="H978" s="131"/>
    </row>
    <row r="979" spans="1:8" ht="12.95">
      <c r="A979" s="118" t="s">
        <v>1198</v>
      </c>
      <c r="B979" s="127" t="s">
        <v>2358</v>
      </c>
      <c r="C979" s="62"/>
      <c r="D979" s="63"/>
      <c r="E979" s="86"/>
      <c r="F979" s="17"/>
      <c r="H979" s="131"/>
    </row>
    <row r="980" spans="1:8" ht="12.95">
      <c r="A980" s="118"/>
      <c r="B980" s="116"/>
      <c r="C980" s="62"/>
      <c r="D980" s="63"/>
      <c r="E980" s="86"/>
      <c r="F980" s="17"/>
    </row>
    <row r="981" spans="1:8">
      <c r="A981" s="125" t="s">
        <v>1201</v>
      </c>
      <c r="B981" s="126" t="s">
        <v>1197</v>
      </c>
      <c r="C981" s="67" t="s">
        <v>10</v>
      </c>
      <c r="D981" s="23">
        <v>50</v>
      </c>
      <c r="E981" s="30"/>
      <c r="F981" s="68" t="str">
        <f>IFERROR(IF(ROUND(D981*(ROUND(E981,2)),2)=0,"",ROUND(D981*(ROUND(E981,2)),2)),"")</f>
        <v/>
      </c>
    </row>
    <row r="982" spans="1:8">
      <c r="A982" s="125"/>
      <c r="B982" s="126"/>
      <c r="C982" s="62"/>
      <c r="D982" s="63"/>
      <c r="E982" s="86"/>
      <c r="F982" s="17"/>
      <c r="H982" s="131"/>
    </row>
    <row r="983" spans="1:8" ht="12.95">
      <c r="A983" s="118" t="s">
        <v>1202</v>
      </c>
      <c r="B983" s="127" t="s">
        <v>1203</v>
      </c>
      <c r="C983" s="67"/>
      <c r="D983" s="23"/>
      <c r="E983" s="72"/>
      <c r="F983" s="68" t="str">
        <f>IFERROR(IF(ROUND(D983*(ROUND(E983,2)),2)=0,"",ROUND(D983*(ROUND(E983,2)),2)),"")</f>
        <v/>
      </c>
    </row>
    <row r="984" spans="1:8">
      <c r="A984" s="125"/>
      <c r="B984" s="116"/>
      <c r="C984" s="69"/>
      <c r="D984" s="70"/>
      <c r="E984" s="64"/>
      <c r="F984" s="71"/>
    </row>
    <row r="985" spans="1:8">
      <c r="A985" s="125" t="s">
        <v>1206</v>
      </c>
      <c r="B985" s="126" t="s">
        <v>1207</v>
      </c>
      <c r="C985" s="67"/>
      <c r="D985" s="23"/>
      <c r="E985" s="72"/>
      <c r="F985" s="68"/>
    </row>
    <row r="986" spans="1:8">
      <c r="A986" s="125"/>
      <c r="B986" s="116"/>
      <c r="C986" s="69"/>
      <c r="D986" s="70"/>
      <c r="E986" s="64"/>
      <c r="F986" s="71"/>
    </row>
    <row r="987" spans="1:8">
      <c r="A987" s="125" t="s">
        <v>1208</v>
      </c>
      <c r="B987" s="126" t="s">
        <v>1209</v>
      </c>
      <c r="C987" s="67" t="s">
        <v>345</v>
      </c>
      <c r="D987" s="23">
        <v>50</v>
      </c>
      <c r="E987" s="30"/>
      <c r="F987" s="68" t="str">
        <f>IFERROR(IF(ROUND(D987*(ROUND(E987,2)),2)=0,"",ROUND(D987*(ROUND(E987,2)),2)),"")</f>
        <v/>
      </c>
      <c r="H987" s="131"/>
    </row>
    <row r="988" spans="1:8">
      <c r="A988" s="125"/>
      <c r="B988" s="116"/>
      <c r="C988" s="69"/>
      <c r="D988" s="70"/>
      <c r="E988" s="64"/>
      <c r="F988" s="71"/>
      <c r="H988" s="131"/>
    </row>
    <row r="989" spans="1:8">
      <c r="A989" s="125" t="s">
        <v>1210</v>
      </c>
      <c r="B989" s="126" t="s">
        <v>1211</v>
      </c>
      <c r="C989" s="67" t="s">
        <v>345</v>
      </c>
      <c r="D989" s="23">
        <v>20</v>
      </c>
      <c r="E989" s="30"/>
      <c r="F989" s="68" t="str">
        <f>IFERROR(IF(ROUND(D989*(ROUND(E989,2)),2)=0,"",ROUND(D989*(ROUND(E989,2)),2)),"")</f>
        <v/>
      </c>
      <c r="H989" s="131"/>
    </row>
    <row r="990" spans="1:8">
      <c r="A990" s="125"/>
      <c r="B990" s="116"/>
      <c r="C990" s="69"/>
      <c r="D990" s="70"/>
      <c r="E990" s="64"/>
      <c r="F990" s="71"/>
      <c r="H990" s="131"/>
    </row>
    <row r="991" spans="1:8">
      <c r="A991" s="125" t="s">
        <v>1212</v>
      </c>
      <c r="B991" s="126" t="s">
        <v>1213</v>
      </c>
      <c r="C991" s="67" t="s">
        <v>345</v>
      </c>
      <c r="D991" s="23">
        <v>20</v>
      </c>
      <c r="E991" s="30"/>
      <c r="F991" s="68" t="str">
        <f>IFERROR(IF(ROUND(D991*(ROUND(E991,2)),2)=0,"",ROUND(D991*(ROUND(E991,2)),2)),"")</f>
        <v/>
      </c>
      <c r="H991" s="131"/>
    </row>
    <row r="992" spans="1:8">
      <c r="A992" s="125"/>
      <c r="B992" s="126"/>
      <c r="C992" s="67"/>
      <c r="D992" s="23"/>
      <c r="E992" s="72"/>
      <c r="F992" s="68"/>
      <c r="H992" s="131"/>
    </row>
    <row r="993" spans="1:9">
      <c r="A993" s="125" t="s">
        <v>1214</v>
      </c>
      <c r="B993" s="126" t="s">
        <v>1215</v>
      </c>
      <c r="C993" s="67" t="s">
        <v>345</v>
      </c>
      <c r="D993" s="23">
        <v>20</v>
      </c>
      <c r="E993" s="30"/>
      <c r="F993" s="68" t="str">
        <f>IFERROR(IF(ROUND(D993*(ROUND(E993,2)),2)=0,"",ROUND(D993*(ROUND(E993,2)),2)),"")</f>
        <v/>
      </c>
      <c r="H993" s="131"/>
    </row>
    <row r="994" spans="1:9">
      <c r="A994" s="125"/>
      <c r="B994" s="116"/>
      <c r="C994" s="69"/>
      <c r="D994" s="70"/>
      <c r="E994" s="64"/>
      <c r="F994" s="71"/>
    </row>
    <row r="995" spans="1:9">
      <c r="A995" s="125" t="s">
        <v>1216</v>
      </c>
      <c r="B995" s="126" t="s">
        <v>1217</v>
      </c>
      <c r="C995" s="67" t="s">
        <v>345</v>
      </c>
      <c r="D995" s="23">
        <v>20</v>
      </c>
      <c r="E995" s="30"/>
      <c r="F995" s="68" t="str">
        <f>IFERROR(IF(ROUND(D995*(ROUND(E995,2)),2)=0,"",ROUND(D995*(ROUND(E995,2)),2)),"")</f>
        <v/>
      </c>
    </row>
    <row r="996" spans="1:9">
      <c r="A996" s="125"/>
      <c r="B996" s="116"/>
      <c r="C996" s="69"/>
      <c r="D996" s="70"/>
      <c r="E996" s="64"/>
      <c r="F996" s="71"/>
    </row>
    <row r="997" spans="1:9" ht="12.95">
      <c r="A997" s="118" t="s">
        <v>1218</v>
      </c>
      <c r="B997" s="127" t="s">
        <v>1219</v>
      </c>
      <c r="C997" s="67"/>
      <c r="D997" s="23"/>
      <c r="E997" s="72"/>
      <c r="F997" s="68" t="str">
        <f>IFERROR(IF(ROUND(D997*(ROUND(E997,2)),2)=0,"",ROUND(D997*(ROUND(E997,2)),2)),"")</f>
        <v/>
      </c>
    </row>
    <row r="998" spans="1:9">
      <c r="A998" s="125"/>
      <c r="B998" s="116"/>
      <c r="C998" s="69"/>
      <c r="D998" s="70"/>
      <c r="E998" s="64"/>
      <c r="F998" s="71"/>
    </row>
    <row r="999" spans="1:9" ht="14.45">
      <c r="A999" s="125" t="s">
        <v>1220</v>
      </c>
      <c r="B999" s="126" t="s">
        <v>1221</v>
      </c>
      <c r="C999" s="67" t="s">
        <v>2259</v>
      </c>
      <c r="D999" s="23">
        <v>45</v>
      </c>
      <c r="E999" s="30"/>
      <c r="F999" s="68" t="str">
        <f>IFERROR(IF(ROUND(D999*(ROUND(E999,2)),2)=0,"",ROUND(D999*(ROUND(E999,2)),2)),"")</f>
        <v/>
      </c>
      <c r="H999" s="131"/>
    </row>
    <row r="1000" spans="1:9">
      <c r="A1000" s="125"/>
      <c r="B1000" s="116"/>
      <c r="C1000" s="69"/>
      <c r="D1000" s="70"/>
      <c r="E1000" s="64"/>
      <c r="F1000" s="71"/>
      <c r="H1000" s="131"/>
    </row>
    <row r="1001" spans="1:9" ht="14.45">
      <c r="A1001" s="125" t="s">
        <v>1222</v>
      </c>
      <c r="B1001" s="126" t="s">
        <v>1223</v>
      </c>
      <c r="C1001" s="67" t="s">
        <v>2259</v>
      </c>
      <c r="D1001" s="23">
        <v>15</v>
      </c>
      <c r="E1001" s="30"/>
      <c r="F1001" s="68" t="str">
        <f>IFERROR(IF(ROUND(D1001*(ROUND(E1001,2)),2)=0,"",ROUND(D1001*(ROUND(E1001,2)),2)),"")</f>
        <v/>
      </c>
      <c r="H1001" s="131"/>
    </row>
    <row r="1002" spans="1:9">
      <c r="A1002" s="125"/>
      <c r="B1002" s="116"/>
      <c r="C1002" s="69"/>
      <c r="D1002" s="70"/>
      <c r="E1002" s="64"/>
      <c r="F1002" s="71"/>
      <c r="H1002" s="131"/>
      <c r="I1002" s="151"/>
    </row>
    <row r="1003" spans="1:9" ht="14.45">
      <c r="A1003" s="125" t="s">
        <v>1224</v>
      </c>
      <c r="B1003" s="126" t="s">
        <v>1225</v>
      </c>
      <c r="C1003" s="67" t="s">
        <v>2259</v>
      </c>
      <c r="D1003" s="23">
        <v>15</v>
      </c>
      <c r="E1003" s="30"/>
      <c r="F1003" s="68" t="str">
        <f>IFERROR(IF(ROUND(D1003*(ROUND(E1003,2)),2)=0,"",ROUND(D1003*(ROUND(E1003,2)),2)),"")</f>
        <v/>
      </c>
      <c r="H1003" s="131"/>
    </row>
    <row r="1004" spans="1:9">
      <c r="A1004" s="125"/>
      <c r="B1004" s="116"/>
      <c r="C1004" s="69"/>
      <c r="D1004" s="70"/>
      <c r="E1004" s="64"/>
      <c r="F1004" s="71"/>
      <c r="H1004" s="131"/>
    </row>
    <row r="1005" spans="1:9" ht="14.45">
      <c r="A1005" s="125" t="s">
        <v>1226</v>
      </c>
      <c r="B1005" s="126" t="s">
        <v>1227</v>
      </c>
      <c r="C1005" s="67" t="s">
        <v>2259</v>
      </c>
      <c r="D1005" s="23">
        <v>15</v>
      </c>
      <c r="E1005" s="30"/>
      <c r="F1005" s="68" t="str">
        <f>IFERROR(IF(ROUND(D1005*(ROUND(E1005,2)),2)=0,"",ROUND(D1005*(ROUND(E1005,2)),2)),"")</f>
        <v/>
      </c>
      <c r="H1005" s="131"/>
    </row>
    <row r="1006" spans="1:9">
      <c r="A1006" s="125"/>
      <c r="B1006" s="116"/>
      <c r="C1006" s="69"/>
      <c r="D1006" s="70"/>
      <c r="E1006" s="64"/>
      <c r="F1006" s="71"/>
    </row>
    <row r="1007" spans="1:9" ht="12.95">
      <c r="A1007" s="118" t="s">
        <v>1228</v>
      </c>
      <c r="B1007" s="127" t="s">
        <v>1229</v>
      </c>
      <c r="C1007" s="67"/>
      <c r="D1007" s="23"/>
      <c r="E1007" s="72"/>
      <c r="F1007" s="68" t="str">
        <f>IFERROR(IF(ROUND(D1007*(ROUND(E1007,2)),2)=0,"",ROUND(D1007*(ROUND(E1007,2)),2)),"")</f>
        <v/>
      </c>
    </row>
    <row r="1008" spans="1:9">
      <c r="A1008" s="125"/>
      <c r="B1008" s="116"/>
      <c r="C1008" s="69"/>
      <c r="D1008" s="70"/>
      <c r="E1008" s="64"/>
      <c r="F1008" s="71"/>
    </row>
    <row r="1009" spans="1:6">
      <c r="A1009" s="125" t="s">
        <v>1230</v>
      </c>
      <c r="B1009" s="126" t="s">
        <v>1231</v>
      </c>
      <c r="C1009" s="67" t="s">
        <v>10</v>
      </c>
      <c r="D1009" s="23">
        <v>70</v>
      </c>
      <c r="E1009" s="30"/>
      <c r="F1009" s="68" t="str">
        <f>IFERROR(IF(ROUND(D1009*(ROUND(E1009,2)),2)=0,"",ROUND(D1009*(ROUND(E1009,2)),2)),"")</f>
        <v/>
      </c>
    </row>
    <row r="1010" spans="1:6">
      <c r="A1010" s="125"/>
      <c r="B1010" s="116"/>
      <c r="C1010" s="69"/>
      <c r="D1010" s="70"/>
      <c r="E1010" s="64"/>
      <c r="F1010" s="71"/>
    </row>
    <row r="1011" spans="1:6">
      <c r="A1011" s="125" t="s">
        <v>1232</v>
      </c>
      <c r="B1011" s="126" t="s">
        <v>1233</v>
      </c>
      <c r="C1011" s="67" t="s">
        <v>10</v>
      </c>
      <c r="D1011" s="23">
        <v>15</v>
      </c>
      <c r="E1011" s="30"/>
      <c r="F1011" s="68" t="str">
        <f>IFERROR(IF(ROUND(D1011*(ROUND(E1011,2)),2)=0,"",ROUND(D1011*(ROUND(E1011,2)),2)),"")</f>
        <v/>
      </c>
    </row>
    <row r="1012" spans="1:6">
      <c r="A1012" s="125"/>
      <c r="B1012" s="116"/>
      <c r="C1012" s="69"/>
      <c r="D1012" s="70"/>
      <c r="E1012" s="64"/>
      <c r="F1012" s="71"/>
    </row>
    <row r="1013" spans="1:6">
      <c r="A1013" s="125" t="s">
        <v>1234</v>
      </c>
      <c r="B1013" s="126" t="s">
        <v>1235</v>
      </c>
      <c r="C1013" s="67" t="s">
        <v>10</v>
      </c>
      <c r="D1013" s="23">
        <v>8</v>
      </c>
      <c r="E1013" s="30"/>
      <c r="F1013" s="68" t="str">
        <f>IFERROR(IF(ROUND(D1013*(ROUND(E1013,2)),2)=0,"",ROUND(D1013*(ROUND(E1013,2)),2)),"")</f>
        <v/>
      </c>
    </row>
    <row r="1014" spans="1:6">
      <c r="A1014" s="125"/>
      <c r="B1014" s="116"/>
      <c r="C1014" s="69"/>
      <c r="D1014" s="70"/>
      <c r="E1014" s="64"/>
      <c r="F1014" s="71"/>
    </row>
    <row r="1015" spans="1:6">
      <c r="A1015" s="125"/>
      <c r="B1015" s="126"/>
      <c r="C1015" s="67"/>
      <c r="D1015" s="23"/>
      <c r="E1015" s="72"/>
      <c r="F1015" s="68"/>
    </row>
    <row r="1016" spans="1:6">
      <c r="A1016" s="125"/>
      <c r="B1016" s="116"/>
      <c r="C1016" s="69"/>
      <c r="D1016" s="70"/>
      <c r="E1016" s="64"/>
      <c r="F1016" s="71"/>
    </row>
    <row r="1017" spans="1:6">
      <c r="A1017" s="125"/>
      <c r="B1017" s="126"/>
      <c r="C1017" s="67"/>
      <c r="D1017" s="23"/>
      <c r="E1017" s="72"/>
      <c r="F1017" s="68"/>
    </row>
    <row r="1018" spans="1:6">
      <c r="A1018" s="125"/>
      <c r="B1018" s="116"/>
      <c r="C1018" s="69"/>
      <c r="D1018" s="70"/>
      <c r="E1018" s="64"/>
      <c r="F1018" s="71"/>
    </row>
    <row r="1019" spans="1:6">
      <c r="A1019" s="125"/>
      <c r="B1019" s="126"/>
      <c r="C1019" s="67"/>
      <c r="D1019" s="23"/>
      <c r="E1019" s="72"/>
      <c r="F1019" s="68"/>
    </row>
    <row r="1020" spans="1:6">
      <c r="A1020" s="125"/>
      <c r="B1020" s="116"/>
      <c r="C1020" s="69"/>
      <c r="D1020" s="70"/>
      <c r="E1020" s="64"/>
      <c r="F1020" s="71"/>
    </row>
    <row r="1021" spans="1:6">
      <c r="A1021" s="125"/>
      <c r="B1021" s="126"/>
      <c r="C1021" s="67"/>
      <c r="D1021" s="23"/>
      <c r="E1021" s="72"/>
      <c r="F1021" s="68"/>
    </row>
    <row r="1022" spans="1:6">
      <c r="A1022" s="125"/>
      <c r="B1022" s="116"/>
      <c r="C1022" s="69"/>
      <c r="D1022" s="70"/>
      <c r="E1022" s="64"/>
      <c r="F1022" s="71"/>
    </row>
    <row r="1023" spans="1:6">
      <c r="A1023" s="125"/>
      <c r="B1023" s="126"/>
      <c r="C1023" s="67"/>
      <c r="D1023" s="23"/>
      <c r="E1023" s="72"/>
      <c r="F1023" s="68"/>
    </row>
    <row r="1024" spans="1:6" ht="12.95">
      <c r="A1024" s="135"/>
      <c r="B1024" s="136"/>
      <c r="C1024" s="77"/>
      <c r="D1024" s="77"/>
      <c r="E1024" s="78"/>
      <c r="F1024" s="18"/>
    </row>
    <row r="1025" spans="1:6" ht="12.95">
      <c r="A1025" s="137" t="s">
        <v>2352</v>
      </c>
      <c r="B1025" s="107" t="s">
        <v>2203</v>
      </c>
      <c r="C1025" s="44"/>
      <c r="D1025" s="44"/>
      <c r="E1025" s="79"/>
      <c r="F1025" s="80">
        <f>SUM(F972:F1023)</f>
        <v>0</v>
      </c>
    </row>
    <row r="1026" spans="1:6" ht="12.95">
      <c r="A1026" s="138" t="str">
        <f>A$1</f>
        <v>CONTRACT SANRAL X.002-158-2023/1</v>
      </c>
      <c r="B1026" s="139"/>
      <c r="C1026" s="77"/>
      <c r="D1026" s="77"/>
      <c r="E1026" s="140"/>
      <c r="F1026" s="33"/>
    </row>
    <row r="1027" spans="1:6" ht="52.9" customHeight="1">
      <c r="A1027" s="141" t="str">
        <f>A$2</f>
        <v xml:space="preserve">SCHEDULE A : </v>
      </c>
      <c r="B1027" s="506" t="str">
        <f>B$2</f>
        <v>THE ROUTINE ROAD MAINTENANCE OF NATIONAL ROAD N12 SECTION 17 (km 18.9 - 57.45), N14 SECTION 13 (km 49.7 - 67.96), R54 SECTION 1 (km 22.1 - 41.66), R500 SECTION 1 (km 29.2 - 65.1) AND R501 SECTION 3 (km 33.7 - 68.62)</v>
      </c>
      <c r="C1027" s="506"/>
      <c r="D1027" s="506"/>
      <c r="E1027" s="505" t="s">
        <v>2351</v>
      </c>
      <c r="F1027" s="505"/>
    </row>
    <row r="1028" spans="1:6" ht="12.95">
      <c r="A1028" s="106" t="str">
        <f>A$3</f>
        <v>PART B : OPERATIONAL</v>
      </c>
      <c r="B1028" s="107"/>
      <c r="C1028" s="44"/>
      <c r="D1028" s="44"/>
      <c r="E1028" s="45"/>
      <c r="F1028" s="46"/>
    </row>
    <row r="1029" spans="1:6">
      <c r="A1029" s="108"/>
      <c r="B1029" s="109"/>
      <c r="C1029" s="48"/>
      <c r="D1029" s="48"/>
      <c r="E1029" s="49"/>
      <c r="F1029" s="50"/>
    </row>
    <row r="1030" spans="1:6" ht="12.95">
      <c r="A1030" s="110" t="s">
        <v>2186</v>
      </c>
      <c r="B1030" s="110" t="s">
        <v>2187</v>
      </c>
      <c r="C1030" s="52" t="s">
        <v>2188</v>
      </c>
      <c r="D1030" s="52" t="s">
        <v>2189</v>
      </c>
      <c r="E1030" s="53" t="s">
        <v>2190</v>
      </c>
      <c r="F1030" s="54" t="s">
        <v>2191</v>
      </c>
    </row>
    <row r="1031" spans="1:6">
      <c r="A1031" s="111"/>
      <c r="B1031" s="112"/>
      <c r="C1031" s="56"/>
      <c r="D1031" s="56"/>
      <c r="E1031" s="57"/>
      <c r="F1031" s="58"/>
    </row>
    <row r="1032" spans="1:6" ht="12.95">
      <c r="A1032" s="145"/>
      <c r="B1032" s="109"/>
      <c r="C1032" s="48"/>
      <c r="D1032" s="88"/>
      <c r="E1032" s="89"/>
      <c r="F1032" s="17"/>
    </row>
    <row r="1033" spans="1:6" ht="12.95">
      <c r="A1033" s="118" t="s">
        <v>1236</v>
      </c>
      <c r="B1033" s="127" t="s">
        <v>1237</v>
      </c>
      <c r="C1033" s="67"/>
      <c r="D1033" s="23"/>
      <c r="E1033" s="72"/>
      <c r="F1033" s="68" t="str">
        <f>IFERROR(IF(ROUND(D1033*(ROUND(E1033,2)),2)=0,"",ROUND(D1033*(ROUND(E1033,2)),2)),"")</f>
        <v/>
      </c>
    </row>
    <row r="1034" spans="1:6">
      <c r="A1034" s="125"/>
      <c r="B1034" s="116"/>
      <c r="C1034" s="69"/>
      <c r="D1034" s="70"/>
      <c r="E1034" s="64"/>
      <c r="F1034" s="71"/>
    </row>
    <row r="1035" spans="1:6">
      <c r="A1035" s="125" t="s">
        <v>1238</v>
      </c>
      <c r="B1035" s="126" t="s">
        <v>1231</v>
      </c>
      <c r="C1035" s="67" t="s">
        <v>10</v>
      </c>
      <c r="D1035" s="23">
        <v>5</v>
      </c>
      <c r="E1035" s="30"/>
      <c r="F1035" s="68" t="str">
        <f>IFERROR(IF(ROUND(D1035*(ROUND(E1035,2)),2)=0,"",ROUND(D1035*(ROUND(E1035,2)),2)),"")</f>
        <v/>
      </c>
    </row>
    <row r="1036" spans="1:6">
      <c r="A1036" s="125"/>
      <c r="B1036" s="116"/>
      <c r="C1036" s="69"/>
      <c r="D1036" s="70"/>
      <c r="E1036" s="64"/>
      <c r="F1036" s="71"/>
    </row>
    <row r="1037" spans="1:6">
      <c r="A1037" s="125" t="s">
        <v>1239</v>
      </c>
      <c r="B1037" s="126" t="s">
        <v>1233</v>
      </c>
      <c r="C1037" s="67" t="s">
        <v>10</v>
      </c>
      <c r="D1037" s="23">
        <v>5</v>
      </c>
      <c r="E1037" s="30"/>
      <c r="F1037" s="68" t="str">
        <f>IFERROR(IF(ROUND(D1037*(ROUND(E1037,2)),2)=0,"",ROUND(D1037*(ROUND(E1037,2)),2)),"")</f>
        <v/>
      </c>
    </row>
    <row r="1038" spans="1:6">
      <c r="A1038" s="125"/>
      <c r="B1038" s="116"/>
      <c r="C1038" s="69"/>
      <c r="D1038" s="70"/>
      <c r="E1038" s="64"/>
      <c r="F1038" s="71"/>
    </row>
    <row r="1039" spans="1:6">
      <c r="A1039" s="125" t="s">
        <v>1240</v>
      </c>
      <c r="B1039" s="126" t="s">
        <v>1235</v>
      </c>
      <c r="C1039" s="67" t="s">
        <v>10</v>
      </c>
      <c r="D1039" s="23">
        <v>3</v>
      </c>
      <c r="E1039" s="30"/>
      <c r="F1039" s="68" t="str">
        <f>IFERROR(IF(ROUND(D1039*(ROUND(E1039,2)),2)=0,"",ROUND(D1039*(ROUND(E1039,2)),2)),"")</f>
        <v/>
      </c>
    </row>
    <row r="1040" spans="1:6">
      <c r="A1040" s="125"/>
      <c r="B1040" s="116"/>
      <c r="C1040" s="69"/>
      <c r="D1040" s="70"/>
      <c r="E1040" s="64"/>
      <c r="F1040" s="71"/>
    </row>
    <row r="1041" spans="1:6" ht="12.95">
      <c r="A1041" s="118" t="s">
        <v>1241</v>
      </c>
      <c r="B1041" s="127" t="s">
        <v>1242</v>
      </c>
      <c r="C1041" s="67" t="s">
        <v>10</v>
      </c>
      <c r="D1041" s="23">
        <v>70</v>
      </c>
      <c r="E1041" s="30"/>
      <c r="F1041" s="68" t="str">
        <f>IFERROR(IF(ROUND(D1041*(ROUND(E1041,2)),2)=0,"",ROUND(D1041*(ROUND(E1041,2)),2)),"")</f>
        <v/>
      </c>
    </row>
    <row r="1042" spans="1:6">
      <c r="A1042" s="125"/>
      <c r="B1042" s="116"/>
      <c r="C1042" s="69"/>
      <c r="D1042" s="70"/>
      <c r="E1042" s="64"/>
      <c r="F1042" s="71"/>
    </row>
    <row r="1043" spans="1:6" ht="12.95">
      <c r="A1043" s="118" t="s">
        <v>1243</v>
      </c>
      <c r="B1043" s="127" t="s">
        <v>1244</v>
      </c>
      <c r="C1043" s="67" t="s">
        <v>2252</v>
      </c>
      <c r="D1043" s="23">
        <v>100</v>
      </c>
      <c r="E1043" s="30"/>
      <c r="F1043" s="68" t="str">
        <f>IFERROR(IF(ROUND(D1043*(ROUND(E1043,2)),2)=0,"",ROUND(D1043*(ROUND(E1043,2)),2)),"")</f>
        <v/>
      </c>
    </row>
    <row r="1044" spans="1:6">
      <c r="A1044" s="125"/>
      <c r="B1044" s="116"/>
      <c r="C1044" s="69"/>
      <c r="D1044" s="70"/>
      <c r="E1044" s="64"/>
      <c r="F1044" s="71"/>
    </row>
    <row r="1045" spans="1:6" ht="12.95">
      <c r="A1045" s="118" t="s">
        <v>1262</v>
      </c>
      <c r="B1045" s="127" t="s">
        <v>1263</v>
      </c>
      <c r="C1045" s="67"/>
      <c r="D1045" s="23"/>
      <c r="E1045" s="72"/>
      <c r="F1045" s="68" t="str">
        <f>IFERROR(IF(ROUND(D1045*(ROUND(E1045,2)),2)=0,"",ROUND(D1045*(ROUND(E1045,2)),2)),"")</f>
        <v/>
      </c>
    </row>
    <row r="1046" spans="1:6">
      <c r="A1046" s="125"/>
      <c r="B1046" s="116"/>
      <c r="C1046" s="69"/>
      <c r="D1046" s="70"/>
      <c r="E1046" s="64"/>
      <c r="F1046" s="71"/>
    </row>
    <row r="1047" spans="1:6">
      <c r="A1047" s="125" t="s">
        <v>1264</v>
      </c>
      <c r="B1047" s="126" t="s">
        <v>1263</v>
      </c>
      <c r="C1047" s="67" t="s">
        <v>1265</v>
      </c>
      <c r="D1047" s="23">
        <v>1</v>
      </c>
      <c r="E1047" s="73">
        <v>100000</v>
      </c>
      <c r="F1047" s="68">
        <f>IFERROR(IF(ROUND(D1047*(ROUND(E1047,2)),2)=0,"",ROUND(D1047*(ROUND(E1047,2)),2)),"")</f>
        <v>100000</v>
      </c>
    </row>
    <row r="1048" spans="1:6">
      <c r="A1048" s="125"/>
      <c r="B1048" s="116"/>
      <c r="C1048" s="69"/>
      <c r="D1048" s="70"/>
      <c r="E1048" s="64"/>
      <c r="F1048" s="71"/>
    </row>
    <row r="1049" spans="1:6">
      <c r="A1049" s="125" t="s">
        <v>1266</v>
      </c>
      <c r="B1049" s="126" t="s">
        <v>1267</v>
      </c>
      <c r="C1049" s="67" t="s">
        <v>20</v>
      </c>
      <c r="D1049" s="23">
        <f>E1047</f>
        <v>100000</v>
      </c>
      <c r="E1049" s="36"/>
      <c r="F1049" s="68" t="str">
        <f>IFERROR(IF(ROUND(D1049*(ROUND(E1049,2)),2)=0,"",ROUND(D1049*(ROUND(E1049,2)),2)),"")</f>
        <v/>
      </c>
    </row>
    <row r="1050" spans="1:6">
      <c r="A1050" s="125"/>
      <c r="B1050" s="116"/>
      <c r="C1050" s="69"/>
      <c r="D1050" s="70"/>
      <c r="E1050" s="64"/>
      <c r="F1050" s="71"/>
    </row>
    <row r="1051" spans="1:6" ht="12.95">
      <c r="A1051" s="118" t="s">
        <v>1273</v>
      </c>
      <c r="B1051" s="127" t="s">
        <v>1274</v>
      </c>
      <c r="C1051" s="67"/>
      <c r="D1051" s="23"/>
      <c r="E1051" s="72"/>
      <c r="F1051" s="68" t="str">
        <f>IFERROR(IF(ROUND(D1051*(ROUND(E1051,2)),2)=0,"",ROUND(D1051*(ROUND(E1051,2)),2)),"")</f>
        <v/>
      </c>
    </row>
    <row r="1052" spans="1:6">
      <c r="A1052" s="125"/>
      <c r="B1052" s="116"/>
      <c r="C1052" s="69"/>
      <c r="D1052" s="70"/>
      <c r="E1052" s="64"/>
      <c r="F1052" s="71"/>
    </row>
    <row r="1053" spans="1:6" ht="12.95">
      <c r="A1053" s="118" t="s">
        <v>1275</v>
      </c>
      <c r="B1053" s="127" t="s">
        <v>2359</v>
      </c>
      <c r="C1053" s="67"/>
      <c r="D1053" s="23"/>
      <c r="E1053" s="72"/>
      <c r="F1053" s="68" t="str">
        <f>IFERROR(IF(ROUND(D1053*(ROUND(E1053,2)),2)=0,"",ROUND(D1053*(ROUND(E1053,2)),2)),"")</f>
        <v/>
      </c>
    </row>
    <row r="1054" spans="1:6">
      <c r="A1054" s="125"/>
      <c r="B1054" s="116"/>
      <c r="C1054" s="69"/>
      <c r="D1054" s="70"/>
      <c r="E1054" s="64"/>
      <c r="F1054" s="71"/>
    </row>
    <row r="1055" spans="1:6">
      <c r="A1055" s="125" t="s">
        <v>1277</v>
      </c>
      <c r="B1055" s="126" t="s">
        <v>161</v>
      </c>
      <c r="C1055" s="67" t="s">
        <v>10</v>
      </c>
      <c r="D1055" s="23">
        <v>12</v>
      </c>
      <c r="E1055" s="30"/>
      <c r="F1055" s="68" t="str">
        <f>IFERROR(IF(ROUND(D1055*(ROUND(E1055,2)),2)=0,"",ROUND(D1055*(ROUND(E1055,2)),2)),"")</f>
        <v/>
      </c>
    </row>
    <row r="1056" spans="1:6">
      <c r="A1056" s="125"/>
      <c r="B1056" s="116"/>
      <c r="C1056" s="69"/>
      <c r="D1056" s="70"/>
      <c r="E1056" s="64"/>
      <c r="F1056" s="71"/>
    </row>
    <row r="1057" spans="1:6">
      <c r="A1057" s="125" t="s">
        <v>1278</v>
      </c>
      <c r="B1057" s="126" t="s">
        <v>159</v>
      </c>
      <c r="C1057" s="67" t="s">
        <v>10</v>
      </c>
      <c r="D1057" s="23">
        <v>15</v>
      </c>
      <c r="E1057" s="30"/>
      <c r="F1057" s="68" t="str">
        <f>IFERROR(IF(ROUND(D1057*(ROUND(E1057,2)),2)=0,"",ROUND(D1057*(ROUND(E1057,2)),2)),"")</f>
        <v/>
      </c>
    </row>
    <row r="1058" spans="1:6">
      <c r="A1058" s="125"/>
      <c r="B1058" s="116"/>
      <c r="C1058" s="69"/>
      <c r="D1058" s="70"/>
      <c r="E1058" s="64"/>
      <c r="F1058" s="71"/>
    </row>
    <row r="1059" spans="1:6" ht="12.95">
      <c r="A1059" s="118" t="s">
        <v>1279</v>
      </c>
      <c r="B1059" s="127" t="s">
        <v>1280</v>
      </c>
      <c r="C1059" s="67"/>
      <c r="D1059" s="23"/>
      <c r="E1059" s="72"/>
      <c r="F1059" s="68" t="str">
        <f>IFERROR(IF(ROUND(D1059*(ROUND(E1059,2)),2)=0,"",ROUND(D1059*(ROUND(E1059,2)),2)),"")</f>
        <v/>
      </c>
    </row>
    <row r="1060" spans="1:6">
      <c r="A1060" s="125"/>
      <c r="B1060" s="116"/>
      <c r="C1060" s="69"/>
      <c r="D1060" s="70"/>
      <c r="E1060" s="64"/>
      <c r="F1060" s="71"/>
    </row>
    <row r="1061" spans="1:6">
      <c r="A1061" s="125" t="s">
        <v>1281</v>
      </c>
      <c r="B1061" s="126" t="s">
        <v>159</v>
      </c>
      <c r="C1061" s="67" t="s">
        <v>10</v>
      </c>
      <c r="D1061" s="23">
        <v>5</v>
      </c>
      <c r="E1061" s="30"/>
      <c r="F1061" s="68" t="str">
        <f>IFERROR(IF(ROUND(D1061*(ROUND(E1061,2)),2)=0,"",ROUND(D1061*(ROUND(E1061,2)),2)),"")</f>
        <v/>
      </c>
    </row>
    <row r="1062" spans="1:6">
      <c r="A1062" s="125"/>
      <c r="B1062" s="116"/>
      <c r="C1062" s="69"/>
      <c r="D1062" s="70"/>
      <c r="E1062" s="64"/>
      <c r="F1062" s="71"/>
    </row>
    <row r="1063" spans="1:6">
      <c r="A1063" s="125" t="s">
        <v>1282</v>
      </c>
      <c r="B1063" s="126" t="s">
        <v>165</v>
      </c>
      <c r="C1063" s="67" t="s">
        <v>10</v>
      </c>
      <c r="D1063" s="23">
        <v>15</v>
      </c>
      <c r="E1063" s="30"/>
      <c r="F1063" s="68" t="str">
        <f>IFERROR(IF(ROUND(D1063*(ROUND(E1063,2)),2)=0,"",ROUND(D1063*(ROUND(E1063,2)),2)),"")</f>
        <v/>
      </c>
    </row>
    <row r="1064" spans="1:6">
      <c r="A1064" s="125"/>
      <c r="B1064" s="126"/>
      <c r="C1064" s="67"/>
      <c r="D1064" s="23"/>
      <c r="E1064" s="72"/>
      <c r="F1064" s="68" t="str">
        <f t="shared" ref="F1064:F1070" si="16">IFERROR(IF(ROUND(D1064*(ROUND(E1064,2)),2)=0,"",ROUND(D1064*(ROUND(E1064,2)),2)),"")</f>
        <v/>
      </c>
    </row>
    <row r="1065" spans="1:6" ht="12.95">
      <c r="A1065" s="118" t="s">
        <v>1283</v>
      </c>
      <c r="B1065" s="127" t="s">
        <v>163</v>
      </c>
      <c r="C1065" s="67"/>
      <c r="D1065" s="23"/>
      <c r="E1065" s="72"/>
      <c r="F1065" s="68" t="str">
        <f t="shared" si="16"/>
        <v/>
      </c>
    </row>
    <row r="1066" spans="1:6">
      <c r="A1066" s="125"/>
      <c r="B1066" s="126"/>
      <c r="C1066" s="67"/>
      <c r="D1066" s="23"/>
      <c r="E1066" s="72"/>
      <c r="F1066" s="68" t="str">
        <f t="shared" si="16"/>
        <v/>
      </c>
    </row>
    <row r="1067" spans="1:6">
      <c r="A1067" s="125" t="s">
        <v>1284</v>
      </c>
      <c r="B1067" s="126" t="s">
        <v>159</v>
      </c>
      <c r="C1067" s="67" t="s">
        <v>10</v>
      </c>
      <c r="D1067" s="23">
        <v>5</v>
      </c>
      <c r="E1067" s="30"/>
      <c r="F1067" s="68" t="str">
        <f t="shared" si="16"/>
        <v/>
      </c>
    </row>
    <row r="1068" spans="1:6">
      <c r="A1068" s="125"/>
      <c r="B1068" s="126"/>
      <c r="C1068" s="67"/>
      <c r="D1068" s="23"/>
      <c r="E1068" s="72"/>
      <c r="F1068" s="68" t="str">
        <f t="shared" si="16"/>
        <v/>
      </c>
    </row>
    <row r="1069" spans="1:6">
      <c r="A1069" s="125" t="s">
        <v>1285</v>
      </c>
      <c r="B1069" s="126" t="s">
        <v>165</v>
      </c>
      <c r="C1069" s="67" t="s">
        <v>10</v>
      </c>
      <c r="D1069" s="23">
        <v>15</v>
      </c>
      <c r="E1069" s="30"/>
      <c r="F1069" s="68" t="str">
        <f t="shared" si="16"/>
        <v/>
      </c>
    </row>
    <row r="1070" spans="1:6">
      <c r="A1070" s="125"/>
      <c r="B1070" s="126"/>
      <c r="C1070" s="67"/>
      <c r="D1070" s="23"/>
      <c r="E1070" s="72"/>
      <c r="F1070" s="68" t="str">
        <f t="shared" si="16"/>
        <v/>
      </c>
    </row>
    <row r="1071" spans="1:6" ht="12.95">
      <c r="A1071" s="148" t="s">
        <v>2352</v>
      </c>
      <c r="B1071" s="136" t="s">
        <v>2212</v>
      </c>
      <c r="C1071" s="77"/>
      <c r="D1071" s="77"/>
      <c r="E1071" s="78"/>
      <c r="F1071" s="18">
        <f>SUM(F1032:F1070)</f>
        <v>100000</v>
      </c>
    </row>
    <row r="1072" spans="1:6" ht="12.95">
      <c r="A1072" s="137" t="s">
        <v>2352</v>
      </c>
      <c r="B1072" s="107" t="s">
        <v>2203</v>
      </c>
      <c r="C1072" s="44"/>
      <c r="D1072" s="44"/>
      <c r="E1072" s="79"/>
      <c r="F1072" s="80">
        <f>SUM(F965,F1025,F1071)</f>
        <v>100000</v>
      </c>
    </row>
    <row r="1073" spans="1:6" ht="12.95">
      <c r="A1073" s="138" t="str">
        <f>A$1</f>
        <v>CONTRACT SANRAL X.002-158-2023/1</v>
      </c>
      <c r="B1073" s="139"/>
      <c r="C1073" s="77"/>
      <c r="D1073" s="77"/>
      <c r="E1073" s="140"/>
      <c r="F1073" s="33"/>
    </row>
    <row r="1074" spans="1:6" ht="52.9" customHeight="1">
      <c r="A1074" s="141" t="str">
        <f>A$2</f>
        <v xml:space="preserve">SCHEDULE A : </v>
      </c>
      <c r="B1074" s="506" t="str">
        <f>B$2</f>
        <v>THE ROUTINE ROAD MAINTENANCE OF NATIONAL ROAD N12 SECTION 17 (km 18.9 - 57.45), N14 SECTION 13 (km 49.7 - 67.96), R54 SECTION 1 (km 22.1 - 41.66), R500 SECTION 1 (km 29.2 - 65.1) AND R501 SECTION 3 (km 33.7 - 68.62)</v>
      </c>
      <c r="C1074" s="506"/>
      <c r="D1074" s="506"/>
      <c r="E1074" s="505" t="s">
        <v>2360</v>
      </c>
      <c r="F1074" s="505"/>
    </row>
    <row r="1075" spans="1:6" ht="12.95">
      <c r="A1075" s="106" t="str">
        <f>A$3</f>
        <v>PART B : OPERATIONAL</v>
      </c>
      <c r="B1075" s="107"/>
      <c r="C1075" s="44"/>
      <c r="D1075" s="44"/>
      <c r="E1075" s="45"/>
      <c r="F1075" s="46"/>
    </row>
    <row r="1076" spans="1:6">
      <c r="A1076" s="108"/>
      <c r="B1076" s="109"/>
      <c r="C1076" s="48"/>
      <c r="D1076" s="48"/>
      <c r="E1076" s="49"/>
      <c r="F1076" s="50"/>
    </row>
    <row r="1077" spans="1:6" ht="12.95">
      <c r="A1077" s="110" t="s">
        <v>2186</v>
      </c>
      <c r="B1077" s="110" t="s">
        <v>2187</v>
      </c>
      <c r="C1077" s="52" t="s">
        <v>2188</v>
      </c>
      <c r="D1077" s="52" t="s">
        <v>2189</v>
      </c>
      <c r="E1077" s="53" t="s">
        <v>2190</v>
      </c>
      <c r="F1077" s="54" t="s">
        <v>2191</v>
      </c>
    </row>
    <row r="1078" spans="1:6">
      <c r="A1078" s="111"/>
      <c r="B1078" s="112"/>
      <c r="C1078" s="56"/>
      <c r="D1078" s="56"/>
      <c r="E1078" s="57"/>
      <c r="F1078" s="58"/>
    </row>
    <row r="1079" spans="1:6" ht="12.95">
      <c r="A1079" s="145"/>
      <c r="B1079" s="109"/>
      <c r="C1079" s="48"/>
      <c r="D1079" s="88"/>
      <c r="E1079" s="89"/>
      <c r="F1079" s="17"/>
    </row>
    <row r="1080" spans="1:6" ht="12.95">
      <c r="A1080" s="118" t="s">
        <v>2361</v>
      </c>
      <c r="B1080" s="160" t="s">
        <v>2362</v>
      </c>
      <c r="C1080" s="67" t="s">
        <v>2194</v>
      </c>
      <c r="D1080" s="23" t="s">
        <v>2194</v>
      </c>
      <c r="E1080" s="72" t="s">
        <v>2194</v>
      </c>
      <c r="F1080" s="68" t="str">
        <f>IFERROR(IF(ROUND(D1080*(ROUND(E1080,2)),2)=0,"",ROUND(D1080*(ROUND(E1080,2)),2)),"")</f>
        <v/>
      </c>
    </row>
    <row r="1081" spans="1:6">
      <c r="A1081" s="125"/>
      <c r="B1081" s="116"/>
      <c r="C1081" s="69"/>
      <c r="D1081" s="70"/>
      <c r="E1081" s="64"/>
      <c r="F1081" s="71"/>
    </row>
    <row r="1082" spans="1:6" ht="12.95">
      <c r="A1082" s="118" t="s">
        <v>1287</v>
      </c>
      <c r="B1082" s="127" t="s">
        <v>1288</v>
      </c>
      <c r="C1082" s="67"/>
      <c r="D1082" s="23"/>
      <c r="E1082" s="72"/>
      <c r="F1082" s="68" t="str">
        <f>IFERROR(IF(ROUND(D1082*(ROUND(E1082,2)),2)=0,"",ROUND(D1082*(ROUND(E1082,2)),2)),"")</f>
        <v/>
      </c>
    </row>
    <row r="1083" spans="1:6">
      <c r="A1083" s="125"/>
      <c r="B1083" s="116"/>
      <c r="C1083" s="69"/>
      <c r="D1083" s="70"/>
      <c r="E1083" s="64"/>
      <c r="F1083" s="71"/>
    </row>
    <row r="1084" spans="1:6" ht="12.95">
      <c r="A1084" s="118" t="s">
        <v>1289</v>
      </c>
      <c r="B1084" s="127" t="s">
        <v>1290</v>
      </c>
      <c r="C1084" s="67"/>
      <c r="D1084" s="23"/>
      <c r="E1084" s="72"/>
      <c r="F1084" s="68" t="str">
        <f>IFERROR(IF(ROUND(D1084*(ROUND(E1084,2)),2)=0,"",ROUND(D1084*(ROUND(E1084,2)),2)),"")</f>
        <v/>
      </c>
    </row>
    <row r="1085" spans="1:6">
      <c r="A1085" s="125"/>
      <c r="B1085" s="116"/>
      <c r="C1085" s="69"/>
      <c r="D1085" s="70"/>
      <c r="E1085" s="64"/>
      <c r="F1085" s="71"/>
    </row>
    <row r="1086" spans="1:6">
      <c r="A1086" s="125" t="s">
        <v>1291</v>
      </c>
      <c r="B1086" s="126" t="s">
        <v>1292</v>
      </c>
      <c r="C1086" s="67" t="s">
        <v>10</v>
      </c>
      <c r="D1086" s="23">
        <v>200</v>
      </c>
      <c r="E1086" s="30"/>
      <c r="F1086" s="68" t="str">
        <f>IFERROR(IF(ROUND(D1086*(ROUND(E1086,2)),2)=0,"",ROUND(D1086*(ROUND(E1086,2)),2)),"")</f>
        <v/>
      </c>
    </row>
    <row r="1087" spans="1:6">
      <c r="A1087" s="125"/>
      <c r="B1087" s="116"/>
      <c r="C1087" s="69"/>
      <c r="D1087" s="70"/>
      <c r="E1087" s="64"/>
      <c r="F1087" s="71"/>
    </row>
    <row r="1088" spans="1:6">
      <c r="A1088" s="125" t="s">
        <v>1293</v>
      </c>
      <c r="B1088" s="126" t="s">
        <v>1294</v>
      </c>
      <c r="C1088" s="67" t="s">
        <v>10</v>
      </c>
      <c r="D1088" s="23">
        <v>200</v>
      </c>
      <c r="E1088" s="30"/>
      <c r="F1088" s="68" t="str">
        <f>IFERROR(IF(ROUND(D1088*(ROUND(E1088,2)),2)=0,"",ROUND(D1088*(ROUND(E1088,2)),2)),"")</f>
        <v/>
      </c>
    </row>
    <row r="1089" spans="1:6">
      <c r="A1089" s="125"/>
      <c r="B1089" s="116"/>
      <c r="C1089" s="69"/>
      <c r="D1089" s="70"/>
      <c r="E1089" s="64"/>
      <c r="F1089" s="71"/>
    </row>
    <row r="1090" spans="1:6" ht="12.95">
      <c r="A1090" s="118" t="s">
        <v>1295</v>
      </c>
      <c r="B1090" s="127" t="s">
        <v>1296</v>
      </c>
      <c r="C1090" s="67"/>
      <c r="D1090" s="23"/>
      <c r="E1090" s="72"/>
      <c r="F1090" s="68" t="str">
        <f>IFERROR(IF(ROUND(D1090*(ROUND(E1090,2)),2)=0,"",ROUND(D1090*(ROUND(E1090,2)),2)),"")</f>
        <v/>
      </c>
    </row>
    <row r="1091" spans="1:6">
      <c r="A1091" s="125"/>
      <c r="B1091" s="116"/>
      <c r="C1091" s="69"/>
      <c r="D1091" s="70"/>
      <c r="E1091" s="64"/>
      <c r="F1091" s="71"/>
    </row>
    <row r="1092" spans="1:6">
      <c r="A1092" s="125" t="s">
        <v>1297</v>
      </c>
      <c r="B1092" s="126" t="s">
        <v>1298</v>
      </c>
      <c r="C1092" s="67" t="s">
        <v>10</v>
      </c>
      <c r="D1092" s="23">
        <v>5</v>
      </c>
      <c r="E1092" s="30"/>
      <c r="F1092" s="68" t="str">
        <f>IFERROR(IF(ROUND(D1092*(ROUND(E1092,2)),2)=0,"",ROUND(D1092*(ROUND(E1092,2)),2)),"")</f>
        <v/>
      </c>
    </row>
    <row r="1093" spans="1:6">
      <c r="A1093" s="125"/>
      <c r="B1093" s="116"/>
      <c r="C1093" s="69"/>
      <c r="D1093" s="70"/>
      <c r="E1093" s="64"/>
      <c r="F1093" s="71"/>
    </row>
    <row r="1094" spans="1:6">
      <c r="A1094" s="125" t="s">
        <v>1299</v>
      </c>
      <c r="B1094" s="126" t="s">
        <v>1300</v>
      </c>
      <c r="C1094" s="67" t="s">
        <v>10</v>
      </c>
      <c r="D1094" s="23">
        <v>5</v>
      </c>
      <c r="E1094" s="30"/>
      <c r="F1094" s="68" t="str">
        <f>IFERROR(IF(ROUND(D1094*(ROUND(E1094,2)),2)=0,"",ROUND(D1094*(ROUND(E1094,2)),2)),"")</f>
        <v/>
      </c>
    </row>
    <row r="1095" spans="1:6">
      <c r="A1095" s="125"/>
      <c r="B1095" s="116"/>
      <c r="C1095" s="69"/>
      <c r="D1095" s="70"/>
      <c r="E1095" s="64"/>
      <c r="F1095" s="71"/>
    </row>
    <row r="1096" spans="1:6">
      <c r="A1096" s="125" t="s">
        <v>1301</v>
      </c>
      <c r="B1096" s="126" t="s">
        <v>1159</v>
      </c>
      <c r="C1096" s="67" t="s">
        <v>10</v>
      </c>
      <c r="D1096" s="23">
        <v>5</v>
      </c>
      <c r="E1096" s="30"/>
      <c r="F1096" s="68" t="str">
        <f>IFERROR(IF(ROUND(D1096*(ROUND(E1096,2)),2)=0,"",ROUND(D1096*(ROUND(E1096,2)),2)),"")</f>
        <v/>
      </c>
    </row>
    <row r="1097" spans="1:6">
      <c r="A1097" s="125"/>
      <c r="B1097" s="116"/>
      <c r="C1097" s="69"/>
      <c r="D1097" s="70"/>
      <c r="E1097" s="64"/>
      <c r="F1097" s="71"/>
    </row>
    <row r="1098" spans="1:6" ht="12.95">
      <c r="A1098" s="118" t="s">
        <v>1304</v>
      </c>
      <c r="B1098" s="127" t="s">
        <v>1305</v>
      </c>
      <c r="C1098" s="67" t="s">
        <v>2194</v>
      </c>
      <c r="D1098" s="23" t="s">
        <v>2194</v>
      </c>
      <c r="E1098" s="72" t="s">
        <v>2194</v>
      </c>
      <c r="F1098" s="68" t="str">
        <f>IFERROR(IF(ROUND(D1098*(ROUND(E1098,2)),2)=0,"",ROUND(D1098*(ROUND(E1098,2)),2)),"")</f>
        <v/>
      </c>
    </row>
    <row r="1099" spans="1:6">
      <c r="A1099" s="125"/>
      <c r="B1099" s="116"/>
      <c r="C1099" s="69"/>
      <c r="D1099" s="70"/>
      <c r="E1099" s="64"/>
      <c r="F1099" s="71"/>
    </row>
    <row r="1100" spans="1:6">
      <c r="A1100" s="125" t="s">
        <v>1306</v>
      </c>
      <c r="B1100" s="126" t="s">
        <v>2363</v>
      </c>
      <c r="C1100" s="67" t="s">
        <v>779</v>
      </c>
      <c r="D1100" s="23">
        <v>250</v>
      </c>
      <c r="E1100" s="30"/>
      <c r="F1100" s="68" t="str">
        <f>IFERROR(IF(ROUND(D1100*(ROUND(E1100,2)),2)=0,"",ROUND(D1100*(ROUND(E1100,2)),2)),"")</f>
        <v/>
      </c>
    </row>
    <row r="1101" spans="1:6">
      <c r="A1101" s="125"/>
      <c r="B1101" s="116"/>
      <c r="C1101" s="69"/>
      <c r="D1101" s="70"/>
      <c r="E1101" s="64"/>
      <c r="F1101" s="71"/>
    </row>
    <row r="1102" spans="1:6">
      <c r="A1102" s="125" t="s">
        <v>1308</v>
      </c>
      <c r="B1102" s="126" t="s">
        <v>1309</v>
      </c>
      <c r="C1102" s="67" t="s">
        <v>779</v>
      </c>
      <c r="D1102" s="23">
        <v>250</v>
      </c>
      <c r="E1102" s="30"/>
      <c r="F1102" s="68" t="str">
        <f>IFERROR(IF(ROUND(D1102*(ROUND(E1102,2)),2)=0,"",ROUND(D1102*(ROUND(E1102,2)),2)),"")</f>
        <v/>
      </c>
    </row>
    <row r="1103" spans="1:6">
      <c r="A1103" s="125"/>
      <c r="B1103" s="116"/>
      <c r="C1103" s="69"/>
      <c r="D1103" s="70"/>
      <c r="E1103" s="64"/>
      <c r="F1103" s="71"/>
    </row>
    <row r="1104" spans="1:6" ht="12.95">
      <c r="A1104" s="118" t="s">
        <v>1310</v>
      </c>
      <c r="B1104" s="127" t="s">
        <v>1311</v>
      </c>
      <c r="C1104" s="67"/>
      <c r="D1104" s="23"/>
      <c r="E1104" s="72"/>
      <c r="F1104" s="68" t="str">
        <f>IFERROR(IF(ROUND(D1104*(ROUND(E1104,2)),2)=0,"",ROUND(D1104*(ROUND(E1104,2)),2)),"")</f>
        <v/>
      </c>
    </row>
    <row r="1105" spans="1:6">
      <c r="A1105" s="125"/>
      <c r="B1105" s="116"/>
      <c r="C1105" s="69"/>
      <c r="D1105" s="70"/>
      <c r="E1105" s="64"/>
      <c r="F1105" s="71"/>
    </row>
    <row r="1106" spans="1:6" ht="14.45">
      <c r="A1106" s="125" t="s">
        <v>1312</v>
      </c>
      <c r="B1106" s="126" t="s">
        <v>1313</v>
      </c>
      <c r="C1106" s="67" t="s">
        <v>2246</v>
      </c>
      <c r="D1106" s="23">
        <v>50</v>
      </c>
      <c r="E1106" s="30"/>
      <c r="F1106" s="68" t="str">
        <f>IFERROR(IF(ROUND(D1106*(ROUND(E1106,2)),2)=0,"",ROUND(D1106*(ROUND(E1106,2)),2)),"")</f>
        <v/>
      </c>
    </row>
    <row r="1107" spans="1:6">
      <c r="A1107" s="125"/>
      <c r="B1107" s="116"/>
      <c r="C1107" s="69"/>
      <c r="D1107" s="70"/>
      <c r="E1107" s="64"/>
      <c r="F1107" s="71"/>
    </row>
    <row r="1108" spans="1:6">
      <c r="A1108" s="125" t="s">
        <v>1314</v>
      </c>
      <c r="B1108" s="126" t="s">
        <v>1315</v>
      </c>
      <c r="C1108" s="67" t="s">
        <v>2252</v>
      </c>
      <c r="D1108" s="23">
        <v>50</v>
      </c>
      <c r="E1108" s="30"/>
      <c r="F1108" s="68" t="str">
        <f>IFERROR(IF(ROUND(D1108*(ROUND(E1108,2)),2)=0,"",ROUND(D1108*(ROUND(E1108,2)),2)),"")</f>
        <v/>
      </c>
    </row>
    <row r="1109" spans="1:6">
      <c r="A1109" s="125"/>
      <c r="B1109" s="126"/>
      <c r="C1109" s="67"/>
      <c r="D1109" s="23"/>
      <c r="E1109" s="72"/>
      <c r="F1109" s="68"/>
    </row>
    <row r="1110" spans="1:6" ht="12.95">
      <c r="A1110" s="118" t="s">
        <v>1316</v>
      </c>
      <c r="B1110" s="127" t="s">
        <v>1317</v>
      </c>
      <c r="C1110" s="67"/>
      <c r="D1110" s="23"/>
      <c r="E1110" s="72"/>
      <c r="F1110" s="68" t="str">
        <f>IFERROR(IF(ROUND(D1110*(ROUND(E1110,2)),2)=0,"",ROUND(D1110*(ROUND(E1110,2)),2)),"")</f>
        <v/>
      </c>
    </row>
    <row r="1111" spans="1:6">
      <c r="A1111" s="125"/>
      <c r="B1111" s="116"/>
      <c r="C1111" s="69"/>
      <c r="D1111" s="70"/>
      <c r="E1111" s="64"/>
      <c r="F1111" s="71"/>
    </row>
    <row r="1112" spans="1:6">
      <c r="A1112" s="125" t="s">
        <v>1318</v>
      </c>
      <c r="B1112" s="126" t="s">
        <v>1203</v>
      </c>
      <c r="C1112" s="67" t="s">
        <v>448</v>
      </c>
      <c r="D1112" s="23">
        <v>20</v>
      </c>
      <c r="E1112" s="30"/>
      <c r="F1112" s="68" t="str">
        <f>IFERROR(IF(ROUND(D1112*(ROUND(E1112,2)),2)=0,"",ROUND(D1112*(ROUND(E1112,2)),2)),"")</f>
        <v/>
      </c>
    </row>
    <row r="1113" spans="1:6">
      <c r="A1113" s="125"/>
      <c r="B1113" s="116"/>
      <c r="C1113" s="69"/>
      <c r="D1113" s="70"/>
      <c r="E1113" s="64"/>
      <c r="F1113" s="71"/>
    </row>
    <row r="1114" spans="1:6">
      <c r="A1114" s="125" t="s">
        <v>1319</v>
      </c>
      <c r="B1114" s="126" t="s">
        <v>1320</v>
      </c>
      <c r="C1114" s="67" t="s">
        <v>448</v>
      </c>
      <c r="D1114" s="23">
        <v>20</v>
      </c>
      <c r="E1114" s="30"/>
      <c r="F1114" s="68" t="str">
        <f>IFERROR(IF(ROUND(D1114*(ROUND(E1114,2)),2)=0,"",ROUND(D1114*(ROUND(E1114,2)),2)),"")</f>
        <v/>
      </c>
    </row>
    <row r="1115" spans="1:6">
      <c r="A1115" s="125"/>
      <c r="B1115" s="126"/>
      <c r="C1115" s="69"/>
      <c r="D1115" s="70"/>
      <c r="E1115" s="64"/>
      <c r="F1115" s="68"/>
    </row>
    <row r="1116" spans="1:6" ht="12.95">
      <c r="A1116" s="118" t="s">
        <v>2364</v>
      </c>
      <c r="B1116" s="127" t="s">
        <v>2365</v>
      </c>
      <c r="C1116" s="67" t="s">
        <v>2194</v>
      </c>
      <c r="D1116" s="23" t="s">
        <v>2194</v>
      </c>
      <c r="E1116" s="72" t="s">
        <v>2194</v>
      </c>
      <c r="F1116" s="68" t="str">
        <f>IFERROR(IF(ROUND(D1116*(ROUND(E1116,2)),2)=0,"",ROUND(D1116*(ROUND(E1116,2)),2)),"")</f>
        <v/>
      </c>
    </row>
    <row r="1117" spans="1:6">
      <c r="A1117" s="125"/>
      <c r="B1117" s="116"/>
      <c r="C1117" s="69"/>
      <c r="D1117" s="70"/>
      <c r="E1117" s="64"/>
      <c r="F1117" s="71"/>
    </row>
    <row r="1118" spans="1:6" ht="12.95">
      <c r="A1118" s="118" t="s">
        <v>1322</v>
      </c>
      <c r="B1118" s="127" t="s">
        <v>1323</v>
      </c>
      <c r="C1118" s="67"/>
      <c r="D1118" s="23"/>
      <c r="E1118" s="72"/>
      <c r="F1118" s="68" t="str">
        <f>IFERROR(IF(ROUND(D1118*(ROUND(E1118,2)),2)=0,"",ROUND(D1118*(ROUND(E1118,2)),2)),"")</f>
        <v/>
      </c>
    </row>
    <row r="1119" spans="1:6">
      <c r="A1119" s="125"/>
      <c r="B1119" s="116"/>
      <c r="C1119" s="69"/>
      <c r="D1119" s="70"/>
      <c r="E1119" s="64"/>
      <c r="F1119" s="71"/>
    </row>
    <row r="1120" spans="1:6" ht="12.95">
      <c r="A1120" s="118" t="s">
        <v>1324</v>
      </c>
      <c r="B1120" s="127" t="s">
        <v>1325</v>
      </c>
      <c r="C1120" s="67"/>
      <c r="D1120" s="23"/>
      <c r="E1120" s="72"/>
      <c r="F1120" s="68" t="str">
        <f>IFERROR(IF(ROUND(D1120*(ROUND(E1120,2)),2)=0,"",ROUND(D1120*(ROUND(E1120,2)),2)),"")</f>
        <v/>
      </c>
    </row>
    <row r="1121" spans="1:6">
      <c r="A1121" s="125"/>
      <c r="B1121" s="116"/>
      <c r="C1121" s="69"/>
      <c r="D1121" s="70"/>
      <c r="E1121" s="64"/>
      <c r="F1121" s="71"/>
    </row>
    <row r="1122" spans="1:6">
      <c r="A1122" s="125" t="s">
        <v>1326</v>
      </c>
      <c r="B1122" s="126" t="s">
        <v>1327</v>
      </c>
      <c r="C1122" s="67" t="s">
        <v>10</v>
      </c>
      <c r="D1122" s="23">
        <v>15</v>
      </c>
      <c r="E1122" s="30"/>
      <c r="F1122" s="68" t="str">
        <f>IFERROR(IF(ROUND(D1122*(ROUND(E1122,2)),2)=0,"",ROUND(D1122*(ROUND(E1122,2)),2)),"")</f>
        <v/>
      </c>
    </row>
    <row r="1123" spans="1:6">
      <c r="A1123" s="125"/>
      <c r="B1123" s="116"/>
      <c r="C1123" s="69"/>
      <c r="D1123" s="70"/>
      <c r="E1123" s="64"/>
      <c r="F1123" s="71"/>
    </row>
    <row r="1124" spans="1:6">
      <c r="A1124" s="125" t="s">
        <v>1328</v>
      </c>
      <c r="B1124" s="126" t="s">
        <v>1300</v>
      </c>
      <c r="C1124" s="67" t="s">
        <v>10</v>
      </c>
      <c r="D1124" s="23">
        <v>10</v>
      </c>
      <c r="E1124" s="30"/>
      <c r="F1124" s="68" t="str">
        <f>IFERROR(IF(ROUND(D1124*(ROUND(E1124,2)),2)=0,"",ROUND(D1124*(ROUND(E1124,2)),2)),"")</f>
        <v/>
      </c>
    </row>
    <row r="1125" spans="1:6">
      <c r="A1125" s="125"/>
      <c r="B1125" s="116"/>
      <c r="C1125" s="69"/>
      <c r="D1125" s="70"/>
      <c r="E1125" s="64"/>
      <c r="F1125" s="71"/>
    </row>
    <row r="1126" spans="1:6">
      <c r="A1126" s="125" t="s">
        <v>1329</v>
      </c>
      <c r="B1126" s="126" t="s">
        <v>1159</v>
      </c>
      <c r="C1126" s="67" t="s">
        <v>10</v>
      </c>
      <c r="D1126" s="23">
        <v>8</v>
      </c>
      <c r="E1126" s="30"/>
      <c r="F1126" s="68" t="str">
        <f>IFERROR(IF(ROUND(D1126*(ROUND(E1126,2)),2)=0,"",ROUND(D1126*(ROUND(E1126,2)),2)),"")</f>
        <v/>
      </c>
    </row>
    <row r="1127" spans="1:6">
      <c r="A1127" s="125"/>
      <c r="B1127" s="116"/>
      <c r="C1127" s="69"/>
      <c r="D1127" s="70"/>
      <c r="E1127" s="64"/>
      <c r="F1127" s="71"/>
    </row>
    <row r="1128" spans="1:6" ht="12.95">
      <c r="A1128" s="135"/>
      <c r="B1128" s="136"/>
      <c r="C1128" s="77"/>
      <c r="D1128" s="77"/>
      <c r="E1128" s="78"/>
      <c r="F1128" s="18"/>
    </row>
    <row r="1129" spans="1:6" ht="12.95">
      <c r="A1129" s="137" t="s">
        <v>2361</v>
      </c>
      <c r="B1129" s="107" t="s">
        <v>2203</v>
      </c>
      <c r="C1129" s="44"/>
      <c r="D1129" s="44"/>
      <c r="E1129" s="79"/>
      <c r="F1129" s="80">
        <f>SUM(F1079:F1127)</f>
        <v>0</v>
      </c>
    </row>
    <row r="1130" spans="1:6" ht="12.95">
      <c r="A1130" s="138" t="str">
        <f>A$1</f>
        <v>CONTRACT SANRAL X.002-158-2023/1</v>
      </c>
      <c r="B1130" s="139"/>
      <c r="C1130" s="77"/>
      <c r="D1130" s="77"/>
      <c r="E1130" s="140"/>
      <c r="F1130" s="33"/>
    </row>
    <row r="1131" spans="1:6" ht="52.9" customHeight="1">
      <c r="A1131" s="141" t="str">
        <f>A$2</f>
        <v xml:space="preserve">SCHEDULE A : </v>
      </c>
      <c r="B1131" s="506" t="str">
        <f>B$2</f>
        <v>THE ROUTINE ROAD MAINTENANCE OF NATIONAL ROAD N12 SECTION 17 (km 18.9 - 57.45), N14 SECTION 13 (km 49.7 - 67.96), R54 SECTION 1 (km 22.1 - 41.66), R500 SECTION 1 (km 29.2 - 65.1) AND R501 SECTION 3 (km 33.7 - 68.62)</v>
      </c>
      <c r="C1131" s="506"/>
      <c r="D1131" s="506"/>
      <c r="E1131" s="505" t="s">
        <v>2366</v>
      </c>
      <c r="F1131" s="505"/>
    </row>
    <row r="1132" spans="1:6" ht="12.95">
      <c r="A1132" s="106" t="str">
        <f>A$3</f>
        <v>PART B : OPERATIONAL</v>
      </c>
      <c r="B1132" s="107"/>
      <c r="C1132" s="44"/>
      <c r="D1132" s="44"/>
      <c r="E1132" s="45"/>
      <c r="F1132" s="46"/>
    </row>
    <row r="1133" spans="1:6">
      <c r="A1133" s="108"/>
      <c r="B1133" s="109"/>
      <c r="C1133" s="48"/>
      <c r="D1133" s="48"/>
      <c r="E1133" s="49"/>
      <c r="F1133" s="50"/>
    </row>
    <row r="1134" spans="1:6" ht="12.95">
      <c r="A1134" s="110" t="s">
        <v>2186</v>
      </c>
      <c r="B1134" s="110" t="s">
        <v>2187</v>
      </c>
      <c r="C1134" s="52" t="s">
        <v>2188</v>
      </c>
      <c r="D1134" s="52" t="s">
        <v>2189</v>
      </c>
      <c r="E1134" s="53" t="s">
        <v>2190</v>
      </c>
      <c r="F1134" s="54" t="s">
        <v>2191</v>
      </c>
    </row>
    <row r="1135" spans="1:6">
      <c r="A1135" s="111"/>
      <c r="B1135" s="112"/>
      <c r="C1135" s="56"/>
      <c r="D1135" s="56"/>
      <c r="E1135" s="57"/>
      <c r="F1135" s="58"/>
    </row>
    <row r="1136" spans="1:6" ht="12.95">
      <c r="A1136" s="145"/>
      <c r="B1136" s="109"/>
      <c r="C1136" s="48"/>
      <c r="D1136" s="88"/>
      <c r="E1136" s="89"/>
      <c r="F1136" s="17"/>
    </row>
    <row r="1137" spans="1:13" ht="12.95">
      <c r="A1137" s="118" t="s">
        <v>2367</v>
      </c>
      <c r="B1137" s="160" t="s">
        <v>2368</v>
      </c>
      <c r="C1137" s="67" t="s">
        <v>2194</v>
      </c>
      <c r="D1137" s="23" t="s">
        <v>2194</v>
      </c>
      <c r="E1137" s="72" t="s">
        <v>2194</v>
      </c>
      <c r="F1137" s="68" t="str">
        <f>IFERROR(IF(ROUND(D1137*(ROUND(E1137,2)),2)=0,"",ROUND(D1137*(ROUND(E1137,2)),2)),"")</f>
        <v/>
      </c>
      <c r="H1137" s="161"/>
    </row>
    <row r="1138" spans="1:13">
      <c r="A1138" s="125"/>
      <c r="B1138" s="116"/>
      <c r="C1138" s="69"/>
      <c r="D1138" s="70"/>
      <c r="E1138" s="64"/>
      <c r="F1138" s="71"/>
      <c r="H1138" s="161"/>
    </row>
    <row r="1139" spans="1:13" ht="12.95">
      <c r="A1139" s="118" t="s">
        <v>1337</v>
      </c>
      <c r="B1139" s="127" t="s">
        <v>1338</v>
      </c>
      <c r="C1139" s="67"/>
      <c r="D1139" s="23"/>
      <c r="E1139" s="72"/>
      <c r="F1139" s="68" t="str">
        <f>IFERROR(IF(ROUND(D1139*(ROUND(E1139,2)),2)=0,"",ROUND(D1139*(ROUND(E1139,2)),2)),"")</f>
        <v/>
      </c>
    </row>
    <row r="1140" spans="1:13">
      <c r="A1140" s="125"/>
      <c r="B1140" s="116"/>
      <c r="C1140" s="69"/>
      <c r="D1140" s="70"/>
      <c r="E1140" s="64"/>
      <c r="F1140" s="71"/>
    </row>
    <row r="1141" spans="1:13">
      <c r="A1141" s="125" t="s">
        <v>1339</v>
      </c>
      <c r="B1141" s="126" t="s">
        <v>1338</v>
      </c>
      <c r="C1141" s="67" t="s">
        <v>1131</v>
      </c>
      <c r="D1141" s="23">
        <v>1</v>
      </c>
      <c r="E1141" s="73">
        <v>100000</v>
      </c>
      <c r="F1141" s="68">
        <f>IFERROR(IF(ROUND(D1141*(ROUND(E1141,2)),2)=0,"",ROUND(D1141*(ROUND(E1141,2)),2)),"")</f>
        <v>100000</v>
      </c>
      <c r="H1141" s="131"/>
    </row>
    <row r="1142" spans="1:13">
      <c r="A1142" s="125"/>
      <c r="B1142" s="116"/>
      <c r="C1142" s="69"/>
      <c r="D1142" s="70"/>
      <c r="E1142" s="64"/>
      <c r="F1142" s="71"/>
      <c r="H1142" s="131"/>
    </row>
    <row r="1143" spans="1:13">
      <c r="A1143" s="125" t="s">
        <v>1340</v>
      </c>
      <c r="B1143" s="126" t="s">
        <v>1341</v>
      </c>
      <c r="C1143" s="67" t="s">
        <v>20</v>
      </c>
      <c r="D1143" s="23">
        <f>E1141</f>
        <v>100000</v>
      </c>
      <c r="E1143" s="36"/>
      <c r="F1143" s="68" t="str">
        <f>IFERROR(IF(ROUND(D1143*(ROUND(E1143,2)),2)=0,"",ROUND(D1143*(ROUND(E1143,2)),2)),"")</f>
        <v/>
      </c>
      <c r="H1143" s="131"/>
    </row>
    <row r="1144" spans="1:13">
      <c r="A1144" s="125"/>
      <c r="B1144" s="116"/>
      <c r="C1144" s="69"/>
      <c r="D1144" s="70"/>
      <c r="E1144" s="64"/>
      <c r="F1144" s="71"/>
    </row>
    <row r="1145" spans="1:13" ht="12.95">
      <c r="A1145" s="118" t="s">
        <v>1342</v>
      </c>
      <c r="B1145" s="127" t="s">
        <v>1343</v>
      </c>
      <c r="C1145" s="67"/>
      <c r="D1145" s="23"/>
      <c r="E1145" s="72"/>
      <c r="F1145" s="68" t="str">
        <f>IFERROR(IF(ROUND(D1145*(ROUND(E1145,2)),2)=0,"",ROUND(D1145*(ROUND(E1145,2)),2)),"")</f>
        <v/>
      </c>
    </row>
    <row r="1146" spans="1:13">
      <c r="A1146" s="125"/>
      <c r="B1146" s="116"/>
      <c r="C1146" s="69"/>
      <c r="D1146" s="70"/>
      <c r="E1146" s="64"/>
      <c r="F1146" s="71"/>
      <c r="H1146" s="131"/>
      <c r="I1146" s="175"/>
      <c r="M1146" s="176"/>
    </row>
    <row r="1147" spans="1:13" ht="12.95">
      <c r="A1147" s="118" t="s">
        <v>1344</v>
      </c>
      <c r="B1147" s="127" t="s">
        <v>1345</v>
      </c>
      <c r="C1147" s="67"/>
      <c r="D1147" s="23"/>
      <c r="E1147" s="72"/>
      <c r="F1147" s="68" t="str">
        <f>IFERROR(IF(ROUND(D1147*(ROUND(E1147,2)),2)=0,"",ROUND(D1147*(ROUND(E1147,2)),2)),"")</f>
        <v/>
      </c>
      <c r="H1147" s="131"/>
      <c r="I1147" s="177"/>
      <c r="M1147" s="176"/>
    </row>
    <row r="1148" spans="1:13">
      <c r="A1148" s="125"/>
      <c r="B1148" s="116"/>
      <c r="C1148" s="69"/>
      <c r="D1148" s="70"/>
      <c r="E1148" s="64"/>
      <c r="F1148" s="71"/>
      <c r="H1148" s="131"/>
      <c r="I1148" s="178"/>
      <c r="M1148" s="174"/>
    </row>
    <row r="1149" spans="1:13">
      <c r="A1149" s="125" t="s">
        <v>1346</v>
      </c>
      <c r="B1149" s="126" t="s">
        <v>1347</v>
      </c>
      <c r="C1149" s="67" t="s">
        <v>10</v>
      </c>
      <c r="D1149" s="23">
        <v>50</v>
      </c>
      <c r="E1149" s="30"/>
      <c r="F1149" s="68" t="str">
        <f>IFERROR(IF(ROUND(D1149*(ROUND(E1149,2)),2)=0,"",ROUND(D1149*(ROUND(E1149,2)),2)),"")</f>
        <v/>
      </c>
      <c r="H1149" s="131"/>
    </row>
    <row r="1150" spans="1:13">
      <c r="A1150" s="125"/>
      <c r="B1150" s="116"/>
      <c r="C1150" s="69"/>
      <c r="D1150" s="70"/>
      <c r="E1150" s="64"/>
      <c r="F1150" s="71"/>
      <c r="H1150" s="131"/>
      <c r="I1150" s="179"/>
    </row>
    <row r="1151" spans="1:13" ht="12.95">
      <c r="A1151" s="118" t="s">
        <v>1350</v>
      </c>
      <c r="B1151" s="127" t="s">
        <v>1351</v>
      </c>
      <c r="C1151" s="67"/>
      <c r="D1151" s="23"/>
      <c r="E1151" s="72"/>
      <c r="F1151" s="68" t="str">
        <f>IFERROR(IF(ROUND(D1151*(ROUND(E1151,2)),2)=0,"",ROUND(D1151*(ROUND(E1151,2)),2)),"")</f>
        <v/>
      </c>
      <c r="H1151" s="131"/>
      <c r="I1151" s="178"/>
    </row>
    <row r="1152" spans="1:13">
      <c r="A1152" s="125"/>
      <c r="B1152" s="116"/>
      <c r="C1152" s="69"/>
      <c r="D1152" s="70"/>
      <c r="E1152" s="64"/>
      <c r="F1152" s="71"/>
    </row>
    <row r="1153" spans="1:6">
      <c r="A1153" s="125" t="s">
        <v>1352</v>
      </c>
      <c r="B1153" s="126" t="s">
        <v>1347</v>
      </c>
      <c r="C1153" s="67" t="s">
        <v>10</v>
      </c>
      <c r="D1153" s="23">
        <v>50</v>
      </c>
      <c r="E1153" s="30"/>
      <c r="F1153" s="68" t="str">
        <f>IFERROR(IF(ROUND(D1153*(ROUND(E1153,2)),2)=0,"",ROUND(D1153*(ROUND(E1153,2)),2)),"")</f>
        <v/>
      </c>
    </row>
    <row r="1154" spans="1:6">
      <c r="A1154" s="125"/>
      <c r="B1154" s="116"/>
      <c r="C1154" s="69"/>
      <c r="D1154" s="70"/>
      <c r="E1154" s="64"/>
      <c r="F1154" s="71"/>
    </row>
    <row r="1155" spans="1:6">
      <c r="A1155" s="125"/>
      <c r="B1155" s="116"/>
      <c r="C1155" s="69"/>
      <c r="D1155" s="70"/>
      <c r="E1155" s="64"/>
      <c r="F1155" s="71"/>
    </row>
    <row r="1156" spans="1:6">
      <c r="A1156" s="125"/>
      <c r="B1156" s="116"/>
      <c r="C1156" s="69"/>
      <c r="D1156" s="70"/>
      <c r="E1156" s="64"/>
      <c r="F1156" s="71"/>
    </row>
    <row r="1157" spans="1:6">
      <c r="A1157" s="125"/>
      <c r="B1157" s="126"/>
      <c r="C1157" s="67"/>
      <c r="D1157" s="23"/>
      <c r="E1157" s="72"/>
      <c r="F1157" s="68"/>
    </row>
    <row r="1158" spans="1:6">
      <c r="A1158" s="125"/>
      <c r="B1158" s="116"/>
      <c r="C1158" s="69"/>
      <c r="D1158" s="70"/>
      <c r="E1158" s="64"/>
      <c r="F1158" s="71"/>
    </row>
    <row r="1159" spans="1:6">
      <c r="A1159" s="125"/>
      <c r="B1159" s="126"/>
      <c r="C1159" s="67"/>
      <c r="D1159" s="23"/>
      <c r="E1159" s="72"/>
      <c r="F1159" s="68"/>
    </row>
    <row r="1160" spans="1:6">
      <c r="A1160" s="125"/>
      <c r="B1160" s="116"/>
      <c r="C1160" s="69"/>
      <c r="D1160" s="70"/>
      <c r="E1160" s="64"/>
      <c r="F1160" s="71"/>
    </row>
    <row r="1161" spans="1:6" ht="12.95">
      <c r="A1161" s="118"/>
      <c r="B1161" s="127"/>
      <c r="C1161" s="67"/>
      <c r="D1161" s="23"/>
      <c r="E1161" s="72"/>
      <c r="F1161" s="68"/>
    </row>
    <row r="1162" spans="1:6">
      <c r="A1162" s="125"/>
      <c r="B1162" s="116"/>
      <c r="C1162" s="69"/>
      <c r="D1162" s="70"/>
      <c r="E1162" s="64"/>
      <c r="F1162" s="71"/>
    </row>
    <row r="1163" spans="1:6" ht="12.95">
      <c r="A1163" s="118"/>
      <c r="B1163" s="127"/>
      <c r="C1163" s="67"/>
      <c r="D1163" s="23"/>
      <c r="E1163" s="72"/>
      <c r="F1163" s="68"/>
    </row>
    <row r="1164" spans="1:6">
      <c r="A1164" s="125"/>
      <c r="B1164" s="116"/>
      <c r="C1164" s="69"/>
      <c r="D1164" s="70"/>
      <c r="E1164" s="64"/>
      <c r="F1164" s="71"/>
    </row>
    <row r="1165" spans="1:6" ht="12.95">
      <c r="A1165" s="118"/>
      <c r="B1165" s="127"/>
      <c r="C1165" s="67"/>
      <c r="D1165" s="23"/>
      <c r="E1165" s="72"/>
      <c r="F1165" s="68"/>
    </row>
    <row r="1166" spans="1:6">
      <c r="A1166" s="125"/>
      <c r="B1166" s="116"/>
      <c r="C1166" s="69"/>
      <c r="D1166" s="70"/>
      <c r="E1166" s="64"/>
      <c r="F1166" s="71"/>
    </row>
    <row r="1167" spans="1:6">
      <c r="A1167" s="125"/>
      <c r="B1167" s="126"/>
      <c r="C1167" s="67"/>
      <c r="D1167" s="23"/>
      <c r="E1167" s="72"/>
      <c r="F1167" s="68"/>
    </row>
    <row r="1168" spans="1:6">
      <c r="A1168" s="125"/>
      <c r="B1168" s="116"/>
      <c r="C1168" s="69"/>
      <c r="D1168" s="70"/>
      <c r="E1168" s="64"/>
      <c r="F1168" s="71"/>
    </row>
    <row r="1169" spans="1:6">
      <c r="A1169" s="125"/>
      <c r="B1169" s="126"/>
      <c r="C1169" s="67"/>
      <c r="D1169" s="23"/>
      <c r="E1169" s="72"/>
      <c r="F1169" s="68"/>
    </row>
    <row r="1170" spans="1:6">
      <c r="A1170" s="125"/>
      <c r="B1170" s="116"/>
      <c r="C1170" s="69"/>
      <c r="D1170" s="70"/>
      <c r="E1170" s="64"/>
      <c r="F1170" s="71"/>
    </row>
    <row r="1171" spans="1:6">
      <c r="A1171" s="125"/>
      <c r="B1171" s="126"/>
      <c r="C1171" s="67"/>
      <c r="D1171" s="23"/>
      <c r="E1171" s="72"/>
      <c r="F1171" s="68"/>
    </row>
    <row r="1172" spans="1:6">
      <c r="A1172" s="125"/>
      <c r="B1172" s="116"/>
      <c r="C1172" s="69"/>
      <c r="D1172" s="70"/>
      <c r="E1172" s="64"/>
      <c r="F1172" s="71"/>
    </row>
    <row r="1173" spans="1:6">
      <c r="A1173" s="125"/>
      <c r="B1173" s="126"/>
      <c r="C1173" s="67"/>
      <c r="D1173" s="23"/>
      <c r="E1173" s="72"/>
      <c r="F1173" s="68"/>
    </row>
    <row r="1174" spans="1:6" ht="12.95">
      <c r="A1174" s="135"/>
      <c r="B1174" s="136"/>
      <c r="C1174" s="77"/>
      <c r="D1174" s="77"/>
      <c r="E1174" s="78"/>
      <c r="F1174" s="18"/>
    </row>
    <row r="1175" spans="1:6" ht="12.95">
      <c r="A1175" s="137" t="s">
        <v>2367</v>
      </c>
      <c r="B1175" s="107" t="s">
        <v>2203</v>
      </c>
      <c r="C1175" s="44"/>
      <c r="D1175" s="44"/>
      <c r="E1175" s="79"/>
      <c r="F1175" s="80">
        <f>SUM(F1136:F1173)</f>
        <v>100000</v>
      </c>
    </row>
    <row r="1176" spans="1:6" ht="12.95">
      <c r="A1176" s="138" t="str">
        <f>A$1</f>
        <v>CONTRACT SANRAL X.002-158-2023/1</v>
      </c>
      <c r="B1176" s="139"/>
      <c r="C1176" s="77"/>
      <c r="D1176" s="77"/>
      <c r="E1176" s="140"/>
      <c r="F1176" s="33"/>
    </row>
    <row r="1177" spans="1:6" ht="52.9" customHeight="1">
      <c r="A1177" s="141" t="str">
        <f>A$2</f>
        <v xml:space="preserve">SCHEDULE A : </v>
      </c>
      <c r="B1177" s="506" t="str">
        <f>B$2</f>
        <v>THE ROUTINE ROAD MAINTENANCE OF NATIONAL ROAD N12 SECTION 17 (km 18.9 - 57.45), N14 SECTION 13 (km 49.7 - 67.96), R54 SECTION 1 (km 22.1 - 41.66), R500 SECTION 1 (km 29.2 - 65.1) AND R501 SECTION 3 (km 33.7 - 68.62)</v>
      </c>
      <c r="C1177" s="506"/>
      <c r="D1177" s="506"/>
      <c r="E1177" s="505" t="s">
        <v>2369</v>
      </c>
      <c r="F1177" s="505"/>
    </row>
    <row r="1178" spans="1:6" ht="12.95">
      <c r="A1178" s="106" t="str">
        <f>A$3</f>
        <v>PART B : OPERATIONAL</v>
      </c>
      <c r="B1178" s="107"/>
      <c r="C1178" s="44"/>
      <c r="D1178" s="44"/>
      <c r="E1178" s="45"/>
      <c r="F1178" s="46"/>
    </row>
    <row r="1179" spans="1:6">
      <c r="A1179" s="108"/>
      <c r="B1179" s="109"/>
      <c r="C1179" s="48"/>
      <c r="D1179" s="48"/>
      <c r="E1179" s="49"/>
      <c r="F1179" s="50"/>
    </row>
    <row r="1180" spans="1:6" ht="12.95">
      <c r="A1180" s="110" t="s">
        <v>2186</v>
      </c>
      <c r="B1180" s="110" t="s">
        <v>2187</v>
      </c>
      <c r="C1180" s="52" t="s">
        <v>2188</v>
      </c>
      <c r="D1180" s="52" t="s">
        <v>2189</v>
      </c>
      <c r="E1180" s="53" t="s">
        <v>2190</v>
      </c>
      <c r="F1180" s="54" t="s">
        <v>2191</v>
      </c>
    </row>
    <row r="1181" spans="1:6">
      <c r="A1181" s="111"/>
      <c r="B1181" s="112"/>
      <c r="C1181" s="56"/>
      <c r="D1181" s="56"/>
      <c r="E1181" s="57"/>
      <c r="F1181" s="58"/>
    </row>
    <row r="1182" spans="1:6" ht="12.95">
      <c r="A1182" s="145"/>
      <c r="B1182" s="109"/>
      <c r="C1182" s="48"/>
      <c r="D1182" s="88"/>
      <c r="E1182" s="89"/>
      <c r="F1182" s="17"/>
    </row>
    <row r="1183" spans="1:6" ht="12.95">
      <c r="A1183" s="118" t="s">
        <v>2370</v>
      </c>
      <c r="B1183" s="160" t="s">
        <v>2371</v>
      </c>
      <c r="C1183" s="67" t="s">
        <v>2194</v>
      </c>
      <c r="D1183" s="23" t="s">
        <v>2194</v>
      </c>
      <c r="E1183" s="72" t="s">
        <v>2194</v>
      </c>
      <c r="F1183" s="68" t="str">
        <f>IFERROR(IF(ROUND(D1183*(ROUND(E1183,2)),2)=0,"",ROUND(D1183*(ROUND(E1183,2)),2)),"")</f>
        <v/>
      </c>
    </row>
    <row r="1184" spans="1:6">
      <c r="A1184" s="125"/>
      <c r="B1184" s="116"/>
      <c r="C1184" s="69"/>
      <c r="D1184" s="70"/>
      <c r="E1184" s="64"/>
      <c r="F1184" s="71"/>
    </row>
    <row r="1185" spans="1:6" ht="12.95">
      <c r="A1185" s="118" t="s">
        <v>1366</v>
      </c>
      <c r="B1185" s="127" t="s">
        <v>1367</v>
      </c>
      <c r="C1185" s="67"/>
      <c r="D1185" s="23"/>
      <c r="E1185" s="72"/>
      <c r="F1185" s="68" t="str">
        <f>IFERROR(IF(ROUND(D1185*(ROUND(E1185,2)),2)=0,"",ROUND(D1185*(ROUND(E1185,2)),2)),"")</f>
        <v/>
      </c>
    </row>
    <row r="1186" spans="1:6">
      <c r="A1186" s="125"/>
      <c r="B1186" s="116"/>
      <c r="C1186" s="69"/>
      <c r="D1186" s="70"/>
      <c r="E1186" s="64"/>
      <c r="F1186" s="71"/>
    </row>
    <row r="1187" spans="1:6">
      <c r="A1187" s="125" t="s">
        <v>1368</v>
      </c>
      <c r="B1187" s="126" t="s">
        <v>1369</v>
      </c>
      <c r="C1187" s="67" t="s">
        <v>345</v>
      </c>
      <c r="D1187" s="23">
        <v>3100</v>
      </c>
      <c r="E1187" s="30"/>
      <c r="F1187" s="68" t="str">
        <f>IFERROR(IF(ROUND(D1187*(ROUND(E1187,2)),2)=0,"",ROUND(D1187*(ROUND(E1187,2)),2)),"")</f>
        <v/>
      </c>
    </row>
    <row r="1188" spans="1:6">
      <c r="A1188" s="125"/>
      <c r="B1188" s="116"/>
      <c r="C1188" s="69"/>
      <c r="D1188" s="70"/>
      <c r="E1188" s="64"/>
      <c r="F1188" s="71"/>
    </row>
    <row r="1189" spans="1:6" ht="26.1">
      <c r="A1189" s="118" t="s">
        <v>1372</v>
      </c>
      <c r="B1189" s="127" t="s">
        <v>1373</v>
      </c>
      <c r="C1189" s="67"/>
      <c r="D1189" s="23"/>
      <c r="E1189" s="72"/>
      <c r="F1189" s="68" t="str">
        <f>IFERROR(IF(ROUND(D1189*(ROUND(E1189,2)),2)=0,"",ROUND(D1189*(ROUND(E1189,2)),2)),"")</f>
        <v/>
      </c>
    </row>
    <row r="1190" spans="1:6">
      <c r="A1190" s="125"/>
      <c r="B1190" s="116"/>
      <c r="C1190" s="69"/>
      <c r="D1190" s="70"/>
      <c r="E1190" s="64"/>
      <c r="F1190" s="71"/>
    </row>
    <row r="1191" spans="1:6">
      <c r="A1191" s="125" t="s">
        <v>1374</v>
      </c>
      <c r="B1191" s="126" t="s">
        <v>1369</v>
      </c>
      <c r="C1191" s="67" t="s">
        <v>345</v>
      </c>
      <c r="D1191" s="23">
        <v>250</v>
      </c>
      <c r="E1191" s="30"/>
      <c r="F1191" s="68" t="str">
        <f>IFERROR(IF(ROUND(D1191*(ROUND(E1191,2)),2)=0,"",ROUND(D1191*(ROUND(E1191,2)),2)),"")</f>
        <v/>
      </c>
    </row>
    <row r="1192" spans="1:6">
      <c r="A1192" s="125"/>
      <c r="B1192" s="116"/>
      <c r="C1192" s="69"/>
      <c r="D1192" s="70"/>
      <c r="E1192" s="64"/>
      <c r="F1192" s="71"/>
    </row>
    <row r="1193" spans="1:6" ht="12.95">
      <c r="A1193" s="118" t="s">
        <v>1376</v>
      </c>
      <c r="B1193" s="127" t="s">
        <v>1377</v>
      </c>
      <c r="C1193" s="67"/>
      <c r="D1193" s="23"/>
      <c r="E1193" s="72"/>
      <c r="F1193" s="68" t="str">
        <f>IFERROR(IF(ROUND(D1193*(ROUND(E1193,2)),2)=0,"",ROUND(D1193*(ROUND(E1193,2)),2)),"")</f>
        <v/>
      </c>
    </row>
    <row r="1194" spans="1:6">
      <c r="A1194" s="125"/>
      <c r="B1194" s="116"/>
      <c r="C1194" s="69"/>
      <c r="D1194" s="70"/>
      <c r="E1194" s="64"/>
      <c r="F1194" s="71"/>
    </row>
    <row r="1195" spans="1:6" ht="12.95">
      <c r="A1195" s="118" t="s">
        <v>1378</v>
      </c>
      <c r="B1195" s="127" t="s">
        <v>1379</v>
      </c>
      <c r="C1195" s="67"/>
      <c r="D1195" s="23"/>
      <c r="E1195" s="72"/>
      <c r="F1195" s="68" t="str">
        <f>IFERROR(IF(ROUND(D1195*(ROUND(E1195,2)),2)=0,"",ROUND(D1195*(ROUND(E1195,2)),2)),"")</f>
        <v/>
      </c>
    </row>
    <row r="1196" spans="1:6">
      <c r="A1196" s="125"/>
      <c r="B1196" s="116"/>
      <c r="C1196" s="69"/>
      <c r="D1196" s="70"/>
      <c r="E1196" s="64"/>
      <c r="F1196" s="71"/>
    </row>
    <row r="1197" spans="1:6">
      <c r="A1197" s="125" t="s">
        <v>1380</v>
      </c>
      <c r="B1197" s="126" t="s">
        <v>1381</v>
      </c>
      <c r="C1197" s="67" t="s">
        <v>10</v>
      </c>
      <c r="D1197" s="23">
        <v>450</v>
      </c>
      <c r="E1197" s="30"/>
      <c r="F1197" s="68" t="str">
        <f>IFERROR(IF(ROUND(D1197*(ROUND(E1197,2)),2)=0,"",ROUND(D1197*(ROUND(E1197,2)),2)),"")</f>
        <v/>
      </c>
    </row>
    <row r="1198" spans="1:6">
      <c r="A1198" s="125"/>
      <c r="B1198" s="116"/>
      <c r="C1198" s="69"/>
      <c r="D1198" s="70"/>
      <c r="E1198" s="64"/>
      <c r="F1198" s="71"/>
    </row>
    <row r="1199" spans="1:6" ht="12.95">
      <c r="A1199" s="118" t="s">
        <v>1386</v>
      </c>
      <c r="B1199" s="127" t="s">
        <v>1387</v>
      </c>
      <c r="C1199" s="67"/>
      <c r="D1199" s="23"/>
      <c r="E1199" s="72"/>
      <c r="F1199" s="68" t="str">
        <f>IFERROR(IF(ROUND(D1199*(ROUND(E1199,2)),2)=0,"",ROUND(D1199*(ROUND(E1199,2)),2)),"")</f>
        <v/>
      </c>
    </row>
    <row r="1200" spans="1:6">
      <c r="A1200" s="125"/>
      <c r="B1200" s="116"/>
      <c r="C1200" s="69"/>
      <c r="D1200" s="70"/>
      <c r="E1200" s="64"/>
      <c r="F1200" s="71"/>
    </row>
    <row r="1201" spans="1:6">
      <c r="A1201" s="125" t="s">
        <v>1388</v>
      </c>
      <c r="B1201" s="126" t="s">
        <v>1381</v>
      </c>
      <c r="C1201" s="67" t="s">
        <v>10</v>
      </c>
      <c r="D1201" s="23">
        <v>150</v>
      </c>
      <c r="E1201" s="30"/>
      <c r="F1201" s="68" t="str">
        <f>IFERROR(IF(ROUND(D1201*(ROUND(E1201,2)),2)=0,"",ROUND(D1201*(ROUND(E1201,2)),2)),"")</f>
        <v/>
      </c>
    </row>
    <row r="1202" spans="1:6">
      <c r="A1202" s="125"/>
      <c r="B1202" s="116"/>
      <c r="C1202" s="69"/>
      <c r="D1202" s="70"/>
      <c r="E1202" s="64"/>
      <c r="F1202" s="71"/>
    </row>
    <row r="1203" spans="1:6" ht="12.95">
      <c r="A1203" s="118" t="s">
        <v>1391</v>
      </c>
      <c r="B1203" s="127" t="s">
        <v>1392</v>
      </c>
      <c r="C1203" s="67" t="s">
        <v>2194</v>
      </c>
      <c r="D1203" s="23" t="s">
        <v>2194</v>
      </c>
      <c r="E1203" s="72" t="s">
        <v>2194</v>
      </c>
      <c r="F1203" s="68" t="str">
        <f>IFERROR(IF(ROUND(D1203*(ROUND(E1203,2)),2)=0,"",ROUND(D1203*(ROUND(E1203,2)),2)),"")</f>
        <v/>
      </c>
    </row>
    <row r="1204" spans="1:6">
      <c r="A1204" s="125"/>
      <c r="B1204" s="116"/>
      <c r="C1204" s="69"/>
      <c r="D1204" s="70"/>
      <c r="E1204" s="64"/>
      <c r="F1204" s="71"/>
    </row>
    <row r="1205" spans="1:6">
      <c r="A1205" s="125" t="s">
        <v>1393</v>
      </c>
      <c r="B1205" s="126" t="s">
        <v>1381</v>
      </c>
      <c r="C1205" s="67" t="s">
        <v>10</v>
      </c>
      <c r="D1205" s="23">
        <v>150</v>
      </c>
      <c r="E1205" s="30"/>
      <c r="F1205" s="68" t="str">
        <f>IFERROR(IF(ROUND(D1205*(ROUND(E1205,2)),2)=0,"",ROUND(D1205*(ROUND(E1205,2)),2)),"")</f>
        <v/>
      </c>
    </row>
    <row r="1206" spans="1:6">
      <c r="A1206" s="125"/>
      <c r="B1206" s="116"/>
      <c r="C1206" s="69"/>
      <c r="D1206" s="70"/>
      <c r="E1206" s="64"/>
      <c r="F1206" s="71"/>
    </row>
    <row r="1207" spans="1:6" ht="12.95">
      <c r="A1207" s="118" t="s">
        <v>1399</v>
      </c>
      <c r="B1207" s="127" t="s">
        <v>1400</v>
      </c>
      <c r="C1207" s="67"/>
      <c r="D1207" s="23"/>
      <c r="E1207" s="72"/>
      <c r="F1207" s="68" t="str">
        <f>IFERROR(IF(ROUND(D1207*(ROUND(E1207,2)),2)=0,"",ROUND(D1207*(ROUND(E1207,2)),2)),"")</f>
        <v/>
      </c>
    </row>
    <row r="1208" spans="1:6">
      <c r="A1208" s="125"/>
      <c r="B1208" s="116"/>
      <c r="C1208" s="69"/>
      <c r="D1208" s="70"/>
      <c r="E1208" s="64"/>
      <c r="F1208" s="71"/>
    </row>
    <row r="1209" spans="1:6" ht="12.95">
      <c r="A1209" s="118" t="s">
        <v>1401</v>
      </c>
      <c r="B1209" s="127" t="s">
        <v>1402</v>
      </c>
      <c r="C1209" s="67"/>
      <c r="D1209" s="23"/>
      <c r="E1209" s="72"/>
      <c r="F1209" s="68"/>
    </row>
    <row r="1210" spans="1:6">
      <c r="A1210" s="125"/>
      <c r="B1210" s="116"/>
      <c r="C1210" s="69"/>
      <c r="D1210" s="70"/>
      <c r="E1210" s="64"/>
      <c r="F1210" s="71"/>
    </row>
    <row r="1211" spans="1:6">
      <c r="A1211" s="125" t="s">
        <v>1403</v>
      </c>
      <c r="B1211" s="116" t="s">
        <v>1369</v>
      </c>
      <c r="C1211" s="67" t="s">
        <v>10</v>
      </c>
      <c r="D1211" s="23">
        <v>26</v>
      </c>
      <c r="E1211" s="30"/>
      <c r="F1211" s="68" t="str">
        <f>IFERROR(IF(ROUND(D1211*(ROUND(E1211,2)),2)=0,"",ROUND(D1211*(ROUND(E1211,2)),2)),"")</f>
        <v/>
      </c>
    </row>
    <row r="1212" spans="1:6">
      <c r="A1212" s="125"/>
      <c r="B1212" s="116"/>
      <c r="C1212" s="69"/>
      <c r="D1212" s="70"/>
      <c r="E1212" s="64"/>
      <c r="F1212" s="71"/>
    </row>
    <row r="1213" spans="1:6">
      <c r="A1213" s="125"/>
      <c r="B1213" s="126"/>
      <c r="C1213" s="67"/>
      <c r="D1213" s="23"/>
      <c r="E1213" s="72"/>
      <c r="F1213" s="68"/>
    </row>
    <row r="1214" spans="1:6" ht="12.95">
      <c r="A1214" s="135"/>
      <c r="B1214" s="136"/>
      <c r="C1214" s="77"/>
      <c r="D1214" s="77"/>
      <c r="E1214" s="78"/>
      <c r="F1214" s="18"/>
    </row>
    <row r="1215" spans="1:6" ht="12.95">
      <c r="A1215" s="137" t="s">
        <v>2372</v>
      </c>
      <c r="B1215" s="107" t="s">
        <v>2203</v>
      </c>
      <c r="C1215" s="44"/>
      <c r="D1215" s="44"/>
      <c r="E1215" s="79"/>
      <c r="F1215" s="80">
        <f>SUM(F1182:F1213)</f>
        <v>0</v>
      </c>
    </row>
    <row r="1216" spans="1:6" ht="12.95">
      <c r="A1216" s="138" t="str">
        <f>A$1</f>
        <v>CONTRACT SANRAL X.002-158-2023/1</v>
      </c>
      <c r="B1216" s="139"/>
      <c r="C1216" s="77"/>
      <c r="D1216" s="77"/>
      <c r="E1216" s="140"/>
      <c r="F1216" s="33"/>
    </row>
    <row r="1217" spans="1:6" ht="52.9" customHeight="1">
      <c r="A1217" s="141" t="str">
        <f>A$2</f>
        <v xml:space="preserve">SCHEDULE A : </v>
      </c>
      <c r="B1217" s="506" t="str">
        <f>B$2</f>
        <v>THE ROUTINE ROAD MAINTENANCE OF NATIONAL ROAD N12 SECTION 17 (km 18.9 - 57.45), N14 SECTION 13 (km 49.7 - 67.96), R54 SECTION 1 (km 22.1 - 41.66), R500 SECTION 1 (km 29.2 - 65.1) AND R501 SECTION 3 (km 33.7 - 68.62)</v>
      </c>
      <c r="C1217" s="506"/>
      <c r="D1217" s="506"/>
      <c r="E1217" s="505" t="s">
        <v>2369</v>
      </c>
      <c r="F1217" s="505"/>
    </row>
    <row r="1218" spans="1:6" ht="12.95">
      <c r="A1218" s="106" t="str">
        <f>A$3</f>
        <v>PART B : OPERATIONAL</v>
      </c>
      <c r="B1218" s="107"/>
      <c r="C1218" s="44"/>
      <c r="D1218" s="44"/>
      <c r="E1218" s="45"/>
      <c r="F1218" s="46"/>
    </row>
    <row r="1219" spans="1:6">
      <c r="A1219" s="108"/>
      <c r="B1219" s="109"/>
      <c r="C1219" s="48"/>
      <c r="D1219" s="48"/>
      <c r="E1219" s="49"/>
      <c r="F1219" s="50"/>
    </row>
    <row r="1220" spans="1:6" ht="12.95">
      <c r="A1220" s="110" t="s">
        <v>2186</v>
      </c>
      <c r="B1220" s="110" t="s">
        <v>2187</v>
      </c>
      <c r="C1220" s="52" t="s">
        <v>2188</v>
      </c>
      <c r="D1220" s="52" t="s">
        <v>2189</v>
      </c>
      <c r="E1220" s="53" t="s">
        <v>2190</v>
      </c>
      <c r="F1220" s="54" t="s">
        <v>2191</v>
      </c>
    </row>
    <row r="1221" spans="1:6">
      <c r="A1221" s="111"/>
      <c r="B1221" s="112"/>
      <c r="C1221" s="56"/>
      <c r="D1221" s="56"/>
      <c r="E1221" s="57"/>
      <c r="F1221" s="58"/>
    </row>
    <row r="1222" spans="1:6" ht="12.95">
      <c r="A1222" s="145"/>
      <c r="B1222" s="109"/>
      <c r="C1222" s="48"/>
      <c r="D1222" s="88"/>
      <c r="E1222" s="89"/>
      <c r="F1222" s="17"/>
    </row>
    <row r="1223" spans="1:6" ht="26.1">
      <c r="A1223" s="118" t="s">
        <v>1405</v>
      </c>
      <c r="B1223" s="127" t="s">
        <v>1406</v>
      </c>
      <c r="C1223" s="67" t="s">
        <v>2194</v>
      </c>
      <c r="D1223" s="23" t="s">
        <v>2194</v>
      </c>
      <c r="E1223" s="72" t="s">
        <v>2194</v>
      </c>
      <c r="F1223" s="68" t="str">
        <f>IFERROR(IF(ROUND(D1223*(ROUND(E1223,2)),2)=0,"",ROUND(D1223*(ROUND(E1223,2)),2)),"")</f>
        <v/>
      </c>
    </row>
    <row r="1224" spans="1:6">
      <c r="A1224" s="125"/>
      <c r="B1224" s="116"/>
      <c r="C1224" s="69"/>
      <c r="D1224" s="70"/>
      <c r="E1224" s="64"/>
      <c r="F1224" s="71"/>
    </row>
    <row r="1225" spans="1:6">
      <c r="A1225" s="125" t="s">
        <v>1407</v>
      </c>
      <c r="B1225" s="126" t="s">
        <v>1369</v>
      </c>
      <c r="C1225" s="67" t="s">
        <v>10</v>
      </c>
      <c r="D1225" s="23">
        <v>26</v>
      </c>
      <c r="E1225" s="30"/>
      <c r="F1225" s="68" t="str">
        <f>IFERROR(IF(ROUND(D1225*(ROUND(E1225,2)),2)=0,"",ROUND(D1225*(ROUND(E1225,2)),2)),"")</f>
        <v/>
      </c>
    </row>
    <row r="1226" spans="1:6">
      <c r="A1226" s="125"/>
      <c r="B1226" s="116"/>
      <c r="C1226" s="69"/>
      <c r="D1226" s="70"/>
      <c r="E1226" s="64"/>
      <c r="F1226" s="71"/>
    </row>
    <row r="1227" spans="1:6" ht="26.1">
      <c r="A1227" s="118" t="s">
        <v>1409</v>
      </c>
      <c r="B1227" s="127" t="s">
        <v>1410</v>
      </c>
      <c r="C1227" s="67"/>
      <c r="D1227" s="23"/>
      <c r="E1227" s="72"/>
      <c r="F1227" s="68" t="str">
        <f>IFERROR(IF(ROUND(D1227*(ROUND(E1227,2)),2)=0,"",ROUND(D1227*(ROUND(E1227,2)),2)),"")</f>
        <v/>
      </c>
    </row>
    <row r="1228" spans="1:6">
      <c r="A1228" s="125"/>
      <c r="B1228" s="116"/>
      <c r="C1228" s="69"/>
      <c r="D1228" s="70"/>
      <c r="E1228" s="64"/>
      <c r="F1228" s="71"/>
    </row>
    <row r="1229" spans="1:6">
      <c r="A1229" s="125" t="s">
        <v>1411</v>
      </c>
      <c r="B1229" s="126" t="s">
        <v>1369</v>
      </c>
      <c r="C1229" s="67" t="s">
        <v>10</v>
      </c>
      <c r="D1229" s="23">
        <v>26</v>
      </c>
      <c r="E1229" s="30"/>
      <c r="F1229" s="68" t="str">
        <f>IFERROR(IF(ROUND(D1229*(ROUND(E1229,2)),2)=0,"",ROUND(D1229*(ROUND(E1229,2)),2)),"")</f>
        <v/>
      </c>
    </row>
    <row r="1230" spans="1:6">
      <c r="A1230" s="125"/>
      <c r="B1230" s="116"/>
      <c r="C1230" s="69"/>
      <c r="D1230" s="70"/>
      <c r="E1230" s="64"/>
      <c r="F1230" s="71"/>
    </row>
    <row r="1231" spans="1:6">
      <c r="A1231" s="125" t="s">
        <v>2373</v>
      </c>
      <c r="B1231" s="126" t="s">
        <v>1418</v>
      </c>
      <c r="C1231" s="67" t="s">
        <v>10</v>
      </c>
      <c r="D1231" s="23">
        <v>26</v>
      </c>
      <c r="E1231" s="30"/>
      <c r="F1231" s="68" t="str">
        <f>IFERROR(IF(ROUND(D1231*(ROUND(E1231,2)),2)=0,"",ROUND(D1231*(ROUND(E1231,2)),2)),"")</f>
        <v/>
      </c>
    </row>
    <row r="1232" spans="1:6">
      <c r="A1232" s="125"/>
      <c r="B1232" s="116"/>
      <c r="C1232" s="69"/>
      <c r="D1232" s="70"/>
      <c r="E1232" s="64"/>
      <c r="F1232" s="71"/>
    </row>
    <row r="1233" spans="1:7" ht="12.95">
      <c r="A1233" s="118" t="s">
        <v>1419</v>
      </c>
      <c r="B1233" s="127" t="s">
        <v>1420</v>
      </c>
      <c r="C1233" s="67" t="s">
        <v>10</v>
      </c>
      <c r="D1233" s="23">
        <v>5000</v>
      </c>
      <c r="E1233" s="30"/>
      <c r="F1233" s="68" t="str">
        <f>IFERROR(IF(ROUND(D1233*(ROUND(E1233,2)),2)=0,"",ROUND(D1233*(ROUND(E1233,2)),2)),"")</f>
        <v/>
      </c>
      <c r="G1233" s="161"/>
    </row>
    <row r="1234" spans="1:7">
      <c r="A1234" s="125"/>
      <c r="B1234" s="116"/>
      <c r="C1234" s="69"/>
      <c r="D1234" s="70"/>
      <c r="E1234" s="64"/>
      <c r="F1234" s="71"/>
    </row>
    <row r="1235" spans="1:7" ht="26.1">
      <c r="A1235" s="118" t="s">
        <v>1421</v>
      </c>
      <c r="B1235" s="127" t="s">
        <v>1422</v>
      </c>
      <c r="C1235" s="67"/>
      <c r="D1235" s="23"/>
      <c r="E1235" s="72"/>
      <c r="F1235" s="68" t="str">
        <f>IFERROR(IF(ROUND(D1235*(ROUND(E1235,2)),2)=0,"",ROUND(D1235*(ROUND(E1235,2)),2)),"")</f>
        <v/>
      </c>
    </row>
    <row r="1236" spans="1:7">
      <c r="A1236" s="125"/>
      <c r="B1236" s="116"/>
      <c r="C1236" s="69"/>
      <c r="D1236" s="70"/>
      <c r="E1236" s="64"/>
      <c r="F1236" s="71"/>
    </row>
    <row r="1237" spans="1:7" ht="12.95">
      <c r="A1237" s="180" t="s">
        <v>1423</v>
      </c>
      <c r="B1237" s="127" t="s">
        <v>1424</v>
      </c>
      <c r="C1237" s="181"/>
      <c r="D1237" s="23"/>
      <c r="E1237" s="72"/>
      <c r="F1237" s="68" t="str">
        <f>IFERROR(IF(ROUND(D1237*(ROUND(E1237,2)),2)=0,"",ROUND(D1237*(ROUND(E1237,2)),2)),"")</f>
        <v/>
      </c>
    </row>
    <row r="1238" spans="1:7">
      <c r="A1238" s="182"/>
      <c r="B1238" s="116"/>
      <c r="C1238" s="183"/>
      <c r="D1238" s="70"/>
      <c r="E1238" s="184"/>
      <c r="F1238" s="71"/>
    </row>
    <row r="1239" spans="1:7">
      <c r="A1239" s="182" t="s">
        <v>1425</v>
      </c>
      <c r="B1239" s="126" t="s">
        <v>1369</v>
      </c>
      <c r="C1239" s="181" t="s">
        <v>345</v>
      </c>
      <c r="D1239" s="23">
        <v>3200</v>
      </c>
      <c r="E1239" s="37"/>
      <c r="F1239" s="68" t="str">
        <f>IFERROR(IF(ROUND(D1239*(ROUND(E1239,2)),2)=0,"",ROUND(D1239*(ROUND(E1239,2)),2)),"")</f>
        <v/>
      </c>
    </row>
    <row r="1240" spans="1:7">
      <c r="A1240" s="182"/>
      <c r="B1240" s="116"/>
      <c r="D1240" s="70"/>
      <c r="F1240" s="71"/>
    </row>
    <row r="1241" spans="1:7" ht="12.95">
      <c r="A1241" s="104" t="s">
        <v>1427</v>
      </c>
      <c r="B1241" s="110" t="s">
        <v>1402</v>
      </c>
      <c r="D1241" s="70"/>
      <c r="F1241" s="71"/>
    </row>
    <row r="1242" spans="1:7">
      <c r="B1242" s="116"/>
      <c r="D1242" s="70"/>
      <c r="F1242" s="71"/>
    </row>
    <row r="1243" spans="1:7">
      <c r="A1243" s="185" t="s">
        <v>1428</v>
      </c>
      <c r="B1243" s="116" t="s">
        <v>1369</v>
      </c>
      <c r="C1243" s="186" t="s">
        <v>10</v>
      </c>
      <c r="D1243" s="23">
        <v>30</v>
      </c>
      <c r="E1243" s="38"/>
      <c r="F1243" s="68" t="str">
        <f>IFERROR(IF(ROUND(D1243*(ROUND(E1243,2)),2)=0,"",ROUND(D1243*(ROUND(E1243,2)),2)),"")</f>
        <v/>
      </c>
    </row>
    <row r="1244" spans="1:7">
      <c r="B1244" s="116"/>
      <c r="D1244" s="70"/>
      <c r="F1244" s="71"/>
    </row>
    <row r="1245" spans="1:7" ht="12.95">
      <c r="A1245" s="180" t="s">
        <v>1430</v>
      </c>
      <c r="B1245" s="127" t="s">
        <v>1431</v>
      </c>
      <c r="C1245" s="186" t="s">
        <v>2194</v>
      </c>
      <c r="D1245" s="23" t="s">
        <v>2194</v>
      </c>
      <c r="E1245" s="187" t="s">
        <v>2194</v>
      </c>
      <c r="F1245" s="68" t="str">
        <f>IFERROR(IF(ROUND(D1245*(ROUND(E1245,2)),2)=0,"",ROUND(D1245*(ROUND(E1245,2)),2)),"")</f>
        <v/>
      </c>
    </row>
    <row r="1246" spans="1:7">
      <c r="A1246" s="182"/>
      <c r="B1246" s="116"/>
      <c r="D1246" s="70"/>
      <c r="F1246" s="71"/>
    </row>
    <row r="1247" spans="1:7">
      <c r="A1247" s="182" t="s">
        <v>1432</v>
      </c>
      <c r="B1247" s="126" t="s">
        <v>1369</v>
      </c>
      <c r="C1247" s="186" t="s">
        <v>10</v>
      </c>
      <c r="D1247" s="23">
        <v>185</v>
      </c>
      <c r="E1247" s="39"/>
      <c r="F1247" s="68" t="str">
        <f>IFERROR(IF(ROUND(D1247*(ROUND(E1247,2)),2)=0,"",ROUND(D1247*(ROUND(E1247,2)),2)),"")</f>
        <v/>
      </c>
    </row>
    <row r="1248" spans="1:7">
      <c r="A1248" s="182"/>
      <c r="B1248" s="116"/>
      <c r="D1248" s="70"/>
      <c r="E1248" s="188"/>
      <c r="F1248" s="71"/>
    </row>
    <row r="1249" spans="1:6" ht="12.95">
      <c r="A1249" s="180" t="s">
        <v>1434</v>
      </c>
      <c r="B1249" s="127" t="s">
        <v>1435</v>
      </c>
      <c r="C1249" s="186"/>
      <c r="D1249" s="23"/>
      <c r="E1249" s="189"/>
      <c r="F1249" s="68" t="str">
        <f>IFERROR(IF(ROUND(D1249*(ROUND(E1249,2)),2)=0,"",ROUND(D1249*(ROUND(E1249,2)),2)),"")</f>
        <v/>
      </c>
    </row>
    <row r="1250" spans="1:6">
      <c r="A1250" s="182"/>
      <c r="B1250" s="116"/>
      <c r="C1250" s="183"/>
      <c r="D1250" s="70"/>
      <c r="E1250" s="64"/>
      <c r="F1250" s="71"/>
    </row>
    <row r="1251" spans="1:6">
      <c r="A1251" s="182" t="s">
        <v>1436</v>
      </c>
      <c r="B1251" s="126" t="s">
        <v>1369</v>
      </c>
      <c r="C1251" s="181" t="s">
        <v>10</v>
      </c>
      <c r="D1251" s="23">
        <v>10</v>
      </c>
      <c r="E1251" s="30"/>
      <c r="F1251" s="68" t="str">
        <f>IFERROR(IF(ROUND(D1251*(ROUND(E1251,2)),2)=0,"",ROUND(D1251*(ROUND(E1251,2)),2)),"")</f>
        <v/>
      </c>
    </row>
    <row r="1252" spans="1:6">
      <c r="A1252" s="182"/>
      <c r="B1252" s="116"/>
      <c r="C1252" s="183"/>
      <c r="D1252" s="70"/>
      <c r="E1252" s="64"/>
      <c r="F1252" s="71"/>
    </row>
    <row r="1253" spans="1:6" ht="12.95">
      <c r="A1253" s="118" t="s">
        <v>1438</v>
      </c>
      <c r="B1253" s="127" t="s">
        <v>1439</v>
      </c>
      <c r="C1253" s="67"/>
      <c r="D1253" s="23"/>
      <c r="E1253" s="72"/>
      <c r="F1253" s="68" t="str">
        <f>IFERROR(IF(ROUND(D1253*(ROUND(E1253,2)),2)=0,"",ROUND(D1253*(ROUND(E1253,2)),2)),"")</f>
        <v/>
      </c>
    </row>
    <row r="1254" spans="1:6">
      <c r="A1254" s="125"/>
      <c r="B1254" s="116"/>
      <c r="C1254" s="69"/>
      <c r="D1254" s="70"/>
      <c r="E1254" s="64"/>
      <c r="F1254" s="71"/>
    </row>
    <row r="1255" spans="1:6">
      <c r="A1255" s="125" t="s">
        <v>1440</v>
      </c>
      <c r="B1255" s="126" t="s">
        <v>1441</v>
      </c>
      <c r="C1255" s="67" t="s">
        <v>10</v>
      </c>
      <c r="D1255" s="23">
        <v>40</v>
      </c>
      <c r="E1255" s="30"/>
      <c r="F1255" s="68" t="str">
        <f>IFERROR(IF(ROUND(D1255*(ROUND(E1255,2)),2)=0,"",ROUND(D1255*(ROUND(E1255,2)),2)),"")</f>
        <v/>
      </c>
    </row>
    <row r="1256" spans="1:6">
      <c r="A1256" s="125"/>
      <c r="B1256" s="116"/>
      <c r="C1256" s="69"/>
      <c r="D1256" s="70"/>
      <c r="E1256" s="64"/>
      <c r="F1256" s="71"/>
    </row>
    <row r="1257" spans="1:6">
      <c r="A1257" s="125"/>
      <c r="B1257" s="116"/>
      <c r="C1257" s="69"/>
      <c r="D1257" s="70"/>
      <c r="E1257" s="64"/>
      <c r="F1257" s="71"/>
    </row>
    <row r="1258" spans="1:6">
      <c r="A1258" s="125"/>
      <c r="B1258" s="126"/>
      <c r="C1258" s="67"/>
      <c r="D1258" s="23"/>
      <c r="E1258" s="72"/>
      <c r="F1258" s="68"/>
    </row>
    <row r="1259" spans="1:6">
      <c r="A1259" s="125"/>
      <c r="B1259" s="116"/>
      <c r="C1259" s="69"/>
      <c r="D1259" s="70"/>
      <c r="E1259" s="64"/>
      <c r="F1259" s="71"/>
    </row>
    <row r="1260" spans="1:6">
      <c r="A1260" s="125"/>
      <c r="B1260" s="126"/>
      <c r="C1260" s="67"/>
      <c r="D1260" s="23"/>
      <c r="E1260" s="72"/>
      <c r="F1260" s="68"/>
    </row>
    <row r="1261" spans="1:6" ht="12.95">
      <c r="A1261" s="135"/>
      <c r="B1261" s="136"/>
      <c r="C1261" s="77"/>
      <c r="D1261" s="77"/>
      <c r="E1261" s="78"/>
      <c r="F1261" s="18"/>
    </row>
    <row r="1262" spans="1:6" ht="12.95">
      <c r="A1262" s="137" t="s">
        <v>2372</v>
      </c>
      <c r="B1262" s="107" t="s">
        <v>2203</v>
      </c>
      <c r="C1262" s="44"/>
      <c r="D1262" s="44"/>
      <c r="E1262" s="79"/>
      <c r="F1262" s="80">
        <f>SUM(F1222:F1260)</f>
        <v>0</v>
      </c>
    </row>
    <row r="1263" spans="1:6" ht="12.95">
      <c r="A1263" s="138" t="str">
        <f>A$1</f>
        <v>CONTRACT SANRAL X.002-158-2023/1</v>
      </c>
      <c r="B1263" s="139"/>
      <c r="C1263" s="77"/>
      <c r="D1263" s="77"/>
      <c r="E1263" s="140"/>
      <c r="F1263" s="33"/>
    </row>
    <row r="1264" spans="1:6" ht="52.9" customHeight="1">
      <c r="A1264" s="141" t="str">
        <f>A$2</f>
        <v xml:space="preserve">SCHEDULE A : </v>
      </c>
      <c r="B1264" s="506" t="str">
        <f>B$2</f>
        <v>THE ROUTINE ROAD MAINTENANCE OF NATIONAL ROAD N12 SECTION 17 (km 18.9 - 57.45), N14 SECTION 13 (km 49.7 - 67.96), R54 SECTION 1 (km 22.1 - 41.66), R500 SECTION 1 (km 29.2 - 65.1) AND R501 SECTION 3 (km 33.7 - 68.62)</v>
      </c>
      <c r="C1264" s="506"/>
      <c r="D1264" s="506"/>
      <c r="E1264" s="505" t="s">
        <v>2369</v>
      </c>
      <c r="F1264" s="505"/>
    </row>
    <row r="1265" spans="1:7" ht="12.95">
      <c r="A1265" s="106" t="str">
        <f>A$3</f>
        <v>PART B : OPERATIONAL</v>
      </c>
      <c r="B1265" s="107"/>
      <c r="C1265" s="44"/>
      <c r="D1265" s="44"/>
      <c r="E1265" s="45"/>
      <c r="F1265" s="46"/>
    </row>
    <row r="1266" spans="1:7">
      <c r="A1266" s="108"/>
      <c r="B1266" s="109"/>
      <c r="C1266" s="48"/>
      <c r="D1266" s="48"/>
      <c r="E1266" s="49"/>
      <c r="F1266" s="50"/>
    </row>
    <row r="1267" spans="1:7" ht="12.95">
      <c r="A1267" s="110" t="s">
        <v>2186</v>
      </c>
      <c r="B1267" s="110" t="s">
        <v>2187</v>
      </c>
      <c r="C1267" s="52" t="s">
        <v>2188</v>
      </c>
      <c r="D1267" s="52" t="s">
        <v>2189</v>
      </c>
      <c r="E1267" s="53" t="s">
        <v>2190</v>
      </c>
      <c r="F1267" s="54" t="s">
        <v>2191</v>
      </c>
    </row>
    <row r="1268" spans="1:7">
      <c r="A1268" s="111"/>
      <c r="B1268" s="112"/>
      <c r="C1268" s="56"/>
      <c r="D1268" s="56"/>
      <c r="E1268" s="57"/>
      <c r="F1268" s="58"/>
    </row>
    <row r="1269" spans="1:7" ht="12.95">
      <c r="A1269" s="145"/>
      <c r="B1269" s="109"/>
      <c r="C1269" s="48"/>
      <c r="D1269" s="88"/>
      <c r="E1269" s="89"/>
      <c r="F1269" s="17"/>
    </row>
    <row r="1270" spans="1:7" ht="12.95">
      <c r="A1270" s="118" t="s">
        <v>1444</v>
      </c>
      <c r="B1270" s="127" t="s">
        <v>1445</v>
      </c>
      <c r="C1270" s="67"/>
      <c r="D1270" s="23"/>
      <c r="E1270" s="72"/>
      <c r="F1270" s="68" t="str">
        <f>IFERROR(IF(ROUND(D1270*(ROUND(E1270,2)),2)=0,"",ROUND(D1270*(ROUND(E1270,2)),2)),"")</f>
        <v/>
      </c>
      <c r="G1270" s="161"/>
    </row>
    <row r="1271" spans="1:7">
      <c r="A1271" s="125"/>
      <c r="B1271" s="116"/>
      <c r="C1271" s="69"/>
      <c r="D1271" s="70"/>
      <c r="E1271" s="64"/>
      <c r="F1271" s="71"/>
    </row>
    <row r="1272" spans="1:7">
      <c r="A1272" s="125" t="s">
        <v>1446</v>
      </c>
      <c r="B1272" s="126" t="s">
        <v>1447</v>
      </c>
      <c r="C1272" s="67" t="s">
        <v>345</v>
      </c>
      <c r="D1272" s="23">
        <v>500</v>
      </c>
      <c r="E1272" s="30"/>
      <c r="F1272" s="68" t="str">
        <f>IFERROR(IF(ROUND(D1272*(ROUND(E1272,2)),2)=0,"",ROUND(D1272*(ROUND(E1272,2)),2)),"")</f>
        <v/>
      </c>
    </row>
    <row r="1273" spans="1:7">
      <c r="A1273" s="125"/>
      <c r="B1273" s="116"/>
      <c r="C1273" s="69"/>
      <c r="D1273" s="70"/>
      <c r="E1273" s="64"/>
      <c r="F1273" s="71"/>
    </row>
    <row r="1274" spans="1:7">
      <c r="A1274" s="125" t="s">
        <v>1448</v>
      </c>
      <c r="B1274" s="126" t="s">
        <v>1449</v>
      </c>
      <c r="C1274" s="67" t="s">
        <v>345</v>
      </c>
      <c r="D1274" s="23">
        <v>100</v>
      </c>
      <c r="E1274" s="30"/>
      <c r="F1274" s="68" t="str">
        <f>IFERROR(IF(ROUND(D1274*(ROUND(E1274,2)),2)=0,"",ROUND(D1274*(ROUND(E1274,2)),2)),"")</f>
        <v/>
      </c>
    </row>
    <row r="1275" spans="1:7">
      <c r="A1275" s="125"/>
      <c r="B1275" s="116"/>
      <c r="C1275" s="69"/>
      <c r="D1275" s="70"/>
      <c r="E1275" s="64"/>
      <c r="F1275" s="71"/>
    </row>
    <row r="1276" spans="1:7">
      <c r="A1276" s="125" t="s">
        <v>1450</v>
      </c>
      <c r="B1276" s="126" t="s">
        <v>1451</v>
      </c>
      <c r="C1276" s="67" t="s">
        <v>10</v>
      </c>
      <c r="D1276" s="23">
        <v>100</v>
      </c>
      <c r="E1276" s="30"/>
      <c r="F1276" s="68" t="str">
        <f>IFERROR(IF(ROUND(D1276*(ROUND(E1276,2)),2)=0,"",ROUND(D1276*(ROUND(E1276,2)),2)),"")</f>
        <v/>
      </c>
    </row>
    <row r="1277" spans="1:7">
      <c r="A1277" s="125"/>
      <c r="B1277" s="116"/>
      <c r="C1277" s="69"/>
      <c r="D1277" s="70"/>
      <c r="E1277" s="64"/>
      <c r="F1277" s="71"/>
    </row>
    <row r="1278" spans="1:7">
      <c r="A1278" s="125" t="s">
        <v>1452</v>
      </c>
      <c r="B1278" s="126" t="s">
        <v>1453</v>
      </c>
      <c r="C1278" s="67" t="s">
        <v>10</v>
      </c>
      <c r="D1278" s="23">
        <v>100</v>
      </c>
      <c r="E1278" s="30"/>
      <c r="F1278" s="68" t="str">
        <f>IFERROR(IF(ROUND(D1278*(ROUND(E1278,2)),2)=0,"",ROUND(D1278*(ROUND(E1278,2)),2)),"")</f>
        <v/>
      </c>
    </row>
    <row r="1279" spans="1:7">
      <c r="A1279" s="125"/>
      <c r="B1279" s="116"/>
      <c r="C1279" s="69"/>
      <c r="D1279" s="70"/>
      <c r="E1279" s="64"/>
      <c r="F1279" s="71"/>
    </row>
    <row r="1280" spans="1:7" ht="12.95">
      <c r="A1280" s="118" t="s">
        <v>1456</v>
      </c>
      <c r="B1280" s="127" t="s">
        <v>1457</v>
      </c>
      <c r="C1280" s="67"/>
      <c r="D1280" s="23"/>
      <c r="E1280" s="72"/>
      <c r="F1280" s="68" t="str">
        <f>IFERROR(IF(ROUND(D1280*(ROUND(E1280,2)),2)=0,"",ROUND(D1280*(ROUND(E1280,2)),2)),"")</f>
        <v/>
      </c>
    </row>
    <row r="1281" spans="1:6">
      <c r="A1281" s="125"/>
      <c r="B1281" s="116"/>
      <c r="C1281" s="69"/>
      <c r="D1281" s="70"/>
      <c r="E1281" s="64"/>
      <c r="F1281" s="71"/>
    </row>
    <row r="1282" spans="1:6">
      <c r="A1282" s="125" t="s">
        <v>1458</v>
      </c>
      <c r="B1282" s="126" t="s">
        <v>1459</v>
      </c>
      <c r="C1282" s="67" t="s">
        <v>10</v>
      </c>
      <c r="D1282" s="23">
        <v>500</v>
      </c>
      <c r="E1282" s="30"/>
      <c r="F1282" s="68" t="str">
        <f>IFERROR(IF(ROUND(D1282*(ROUND(E1282,2)),2)=0,"",ROUND(D1282*(ROUND(E1282,2)),2)),"")</f>
        <v/>
      </c>
    </row>
    <row r="1283" spans="1:6">
      <c r="A1283" s="125"/>
      <c r="B1283" s="116"/>
      <c r="C1283" s="69"/>
      <c r="D1283" s="70"/>
      <c r="E1283" s="64"/>
      <c r="F1283" s="71"/>
    </row>
    <row r="1284" spans="1:6">
      <c r="A1284" s="125" t="s">
        <v>1460</v>
      </c>
      <c r="B1284" s="126" t="s">
        <v>1461</v>
      </c>
      <c r="C1284" s="67" t="s">
        <v>10</v>
      </c>
      <c r="D1284" s="23">
        <v>90</v>
      </c>
      <c r="E1284" s="30"/>
      <c r="F1284" s="68" t="str">
        <f>IFERROR(IF(ROUND(D1284*(ROUND(E1284,2)),2)=0,"",ROUND(D1284*(ROUND(E1284,2)),2)),"")</f>
        <v/>
      </c>
    </row>
    <row r="1285" spans="1:6">
      <c r="A1285" s="125"/>
      <c r="B1285" s="126"/>
      <c r="C1285" s="67"/>
      <c r="D1285" s="23"/>
      <c r="E1285" s="72"/>
      <c r="F1285" s="68"/>
    </row>
    <row r="1286" spans="1:6">
      <c r="A1286" s="125" t="s">
        <v>1466</v>
      </c>
      <c r="B1286" s="126" t="s">
        <v>2374</v>
      </c>
      <c r="C1286" s="67" t="s">
        <v>10</v>
      </c>
      <c r="D1286" s="23">
        <v>90</v>
      </c>
      <c r="E1286" s="30"/>
      <c r="F1286" s="68" t="str">
        <f>IFERROR(IF(ROUND(D1286*(ROUND(E1286,2)),2)=0,"",ROUND(D1286*(ROUND(E1286,2)),2)),"")</f>
        <v/>
      </c>
    </row>
    <row r="1287" spans="1:6">
      <c r="A1287" s="125"/>
      <c r="B1287" s="126"/>
      <c r="C1287" s="67"/>
      <c r="D1287" s="23"/>
      <c r="E1287" s="72"/>
      <c r="F1287" s="68"/>
    </row>
    <row r="1288" spans="1:6">
      <c r="A1288" s="125" t="s">
        <v>1469</v>
      </c>
      <c r="B1288" s="126" t="s">
        <v>2375</v>
      </c>
      <c r="C1288" s="67" t="s">
        <v>10</v>
      </c>
      <c r="D1288" s="23">
        <v>10</v>
      </c>
      <c r="E1288" s="30"/>
      <c r="F1288" s="68" t="str">
        <f>IFERROR(IF(ROUND(D1288*(ROUND(E1288,2)),2)=0,"",ROUND(D1288*(ROUND(E1288,2)),2)),"")</f>
        <v/>
      </c>
    </row>
    <row r="1289" spans="1:6">
      <c r="A1289" s="125"/>
      <c r="B1289" s="116"/>
      <c r="C1289" s="69"/>
      <c r="D1289" s="70"/>
      <c r="E1289" s="64"/>
      <c r="F1289" s="71"/>
    </row>
    <row r="1290" spans="1:6" ht="12.95">
      <c r="A1290" s="118" t="s">
        <v>1472</v>
      </c>
      <c r="B1290" s="127" t="s">
        <v>1473</v>
      </c>
      <c r="C1290" s="67" t="s">
        <v>10</v>
      </c>
      <c r="D1290" s="23">
        <v>5</v>
      </c>
      <c r="E1290" s="30"/>
      <c r="F1290" s="68" t="str">
        <f>IFERROR(IF(ROUND(D1290*(ROUND(E1290,2)),2)=0,"",ROUND(D1290*(ROUND(E1290,2)),2)),"")</f>
        <v/>
      </c>
    </row>
    <row r="1291" spans="1:6">
      <c r="A1291" s="125"/>
      <c r="B1291" s="116"/>
      <c r="C1291" s="69"/>
      <c r="D1291" s="70"/>
      <c r="E1291" s="64"/>
      <c r="F1291" s="71"/>
    </row>
    <row r="1292" spans="1:6" ht="12.95">
      <c r="A1292" s="118" t="s">
        <v>1476</v>
      </c>
      <c r="B1292" s="127" t="s">
        <v>1477</v>
      </c>
      <c r="C1292" s="67"/>
      <c r="D1292" s="23"/>
      <c r="E1292" s="72"/>
      <c r="F1292" s="68" t="str">
        <f>IFERROR(IF(ROUND(D1292*(ROUND(E1292,2)),2)=0,"",ROUND(D1292*(ROUND(E1292,2)),2)),"")</f>
        <v/>
      </c>
    </row>
    <row r="1293" spans="1:6">
      <c r="A1293" s="125"/>
      <c r="B1293" s="116"/>
      <c r="C1293" s="69"/>
      <c r="D1293" s="70"/>
      <c r="E1293" s="64"/>
      <c r="F1293" s="71"/>
    </row>
    <row r="1294" spans="1:6">
      <c r="A1294" s="125" t="s">
        <v>1478</v>
      </c>
      <c r="B1294" s="126" t="s">
        <v>1369</v>
      </c>
      <c r="C1294" s="67" t="s">
        <v>345</v>
      </c>
      <c r="D1294" s="23">
        <v>500</v>
      </c>
      <c r="E1294" s="30"/>
      <c r="F1294" s="68" t="str">
        <f>IFERROR(IF(ROUND(D1294*(ROUND(E1294,2)),2)=0,"",ROUND(D1294*(ROUND(E1294,2)),2)),"")</f>
        <v/>
      </c>
    </row>
    <row r="1295" spans="1:6">
      <c r="A1295" s="125"/>
      <c r="B1295" s="126"/>
      <c r="C1295" s="67"/>
      <c r="D1295" s="23"/>
      <c r="E1295" s="72"/>
      <c r="F1295" s="68"/>
    </row>
    <row r="1296" spans="1:6">
      <c r="A1296" s="125"/>
      <c r="B1296" s="126"/>
      <c r="C1296" s="67"/>
      <c r="D1296" s="23"/>
      <c r="E1296" s="72"/>
      <c r="F1296" s="68"/>
    </row>
    <row r="1297" spans="1:8">
      <c r="A1297" s="125"/>
      <c r="B1297" s="126"/>
      <c r="C1297" s="67"/>
      <c r="D1297" s="23"/>
      <c r="E1297" s="72"/>
      <c r="F1297" s="68"/>
    </row>
    <row r="1298" spans="1:8">
      <c r="A1298" s="125"/>
      <c r="B1298" s="126"/>
      <c r="C1298" s="67"/>
      <c r="D1298" s="23"/>
      <c r="E1298" s="72"/>
      <c r="F1298" s="68"/>
    </row>
    <row r="1299" spans="1:8">
      <c r="A1299" s="125"/>
      <c r="B1299" s="126"/>
      <c r="C1299" s="67"/>
      <c r="D1299" s="23"/>
      <c r="E1299" s="72"/>
      <c r="F1299" s="68"/>
    </row>
    <row r="1300" spans="1:8">
      <c r="A1300" s="125"/>
      <c r="B1300" s="126"/>
      <c r="C1300" s="67"/>
      <c r="D1300" s="23"/>
      <c r="E1300" s="72"/>
      <c r="F1300" s="68"/>
    </row>
    <row r="1301" spans="1:8">
      <c r="A1301" s="125"/>
      <c r="B1301" s="126"/>
      <c r="C1301" s="67"/>
      <c r="D1301" s="23"/>
      <c r="E1301" s="72"/>
      <c r="F1301" s="68"/>
    </row>
    <row r="1302" spans="1:8">
      <c r="A1302" s="125"/>
      <c r="B1302" s="126"/>
      <c r="C1302" s="67"/>
      <c r="D1302" s="23"/>
      <c r="E1302" s="72"/>
      <c r="F1302" s="68"/>
    </row>
    <row r="1303" spans="1:8">
      <c r="A1303" s="125"/>
      <c r="B1303" s="116"/>
      <c r="C1303" s="69"/>
      <c r="D1303" s="70"/>
      <c r="E1303" s="64"/>
      <c r="F1303" s="71"/>
    </row>
    <row r="1304" spans="1:8">
      <c r="A1304" s="125"/>
      <c r="B1304" s="126"/>
      <c r="C1304" s="67"/>
      <c r="D1304" s="23"/>
      <c r="E1304" s="72"/>
      <c r="F1304" s="68"/>
      <c r="H1304" s="161"/>
    </row>
    <row r="1305" spans="1:8" ht="12.95">
      <c r="A1305" s="135" t="s">
        <v>2372</v>
      </c>
      <c r="B1305" s="136" t="s">
        <v>2212</v>
      </c>
      <c r="C1305" s="77"/>
      <c r="D1305" s="77"/>
      <c r="E1305" s="78"/>
      <c r="F1305" s="18">
        <f>SUM(F1269:F1304)</f>
        <v>0</v>
      </c>
      <c r="H1305" s="161"/>
    </row>
    <row r="1306" spans="1:8" ht="12.95">
      <c r="A1306" s="137" t="s">
        <v>2372</v>
      </c>
      <c r="B1306" s="107" t="s">
        <v>2203</v>
      </c>
      <c r="C1306" s="44"/>
      <c r="D1306" s="44"/>
      <c r="E1306" s="79"/>
      <c r="F1306" s="80">
        <f>SUM(F1215,F1262,F1305)</f>
        <v>0</v>
      </c>
      <c r="H1306" s="161"/>
    </row>
    <row r="1307" spans="1:8" ht="12.95">
      <c r="A1307" s="138" t="str">
        <f>A$1</f>
        <v>CONTRACT SANRAL X.002-158-2023/1</v>
      </c>
      <c r="B1307" s="139"/>
      <c r="C1307" s="77"/>
      <c r="D1307" s="77"/>
      <c r="E1307" s="140"/>
      <c r="F1307" s="33"/>
      <c r="H1307" s="161"/>
    </row>
    <row r="1308" spans="1:8" ht="52.9" customHeight="1">
      <c r="A1308" s="141" t="str">
        <f>A$2</f>
        <v xml:space="preserve">SCHEDULE A : </v>
      </c>
      <c r="B1308" s="506" t="str">
        <f>B$2</f>
        <v>THE ROUTINE ROAD MAINTENANCE OF NATIONAL ROAD N12 SECTION 17 (km 18.9 - 57.45), N14 SECTION 13 (km 49.7 - 67.96), R54 SECTION 1 (km 22.1 - 41.66), R500 SECTION 1 (km 29.2 - 65.1) AND R501 SECTION 3 (km 33.7 - 68.62)</v>
      </c>
      <c r="C1308" s="506"/>
      <c r="D1308" s="506"/>
      <c r="E1308" s="505" t="s">
        <v>2376</v>
      </c>
      <c r="F1308" s="505"/>
      <c r="H1308" s="161"/>
    </row>
    <row r="1309" spans="1:8" ht="12.95">
      <c r="A1309" s="106" t="str">
        <f>A$3</f>
        <v>PART B : OPERATIONAL</v>
      </c>
      <c r="B1309" s="107"/>
      <c r="C1309" s="44"/>
      <c r="D1309" s="44"/>
      <c r="E1309" s="45"/>
      <c r="F1309" s="46"/>
      <c r="H1309" s="161"/>
    </row>
    <row r="1310" spans="1:8">
      <c r="A1310" s="108"/>
      <c r="B1310" s="109"/>
      <c r="C1310" s="48"/>
      <c r="D1310" s="48"/>
      <c r="E1310" s="49"/>
      <c r="F1310" s="50"/>
    </row>
    <row r="1311" spans="1:8" ht="12.95">
      <c r="A1311" s="110" t="s">
        <v>2186</v>
      </c>
      <c r="B1311" s="110" t="s">
        <v>2187</v>
      </c>
      <c r="C1311" s="52" t="s">
        <v>2188</v>
      </c>
      <c r="D1311" s="52" t="s">
        <v>2189</v>
      </c>
      <c r="E1311" s="53" t="s">
        <v>2190</v>
      </c>
      <c r="F1311" s="54" t="s">
        <v>2191</v>
      </c>
    </row>
    <row r="1312" spans="1:8">
      <c r="A1312" s="111"/>
      <c r="B1312" s="112"/>
      <c r="C1312" s="56"/>
      <c r="D1312" s="56"/>
      <c r="E1312" s="57"/>
      <c r="F1312" s="58"/>
    </row>
    <row r="1313" spans="1:13" ht="12.95">
      <c r="A1313" s="145"/>
      <c r="B1313" s="109"/>
      <c r="C1313" s="48"/>
      <c r="D1313" s="88"/>
      <c r="E1313" s="89"/>
      <c r="F1313" s="17"/>
    </row>
    <row r="1314" spans="1:13" ht="12.95">
      <c r="A1314" s="118" t="s">
        <v>2377</v>
      </c>
      <c r="B1314" s="160" t="s">
        <v>2378</v>
      </c>
      <c r="C1314" s="67" t="s">
        <v>2194</v>
      </c>
      <c r="D1314" s="23" t="s">
        <v>2194</v>
      </c>
      <c r="E1314" s="72" t="s">
        <v>2194</v>
      </c>
      <c r="F1314" s="68" t="str">
        <f>IFERROR(IF(ROUND(D1314*(ROUND(E1314,2)),2)=0,"",ROUND(D1314*(ROUND(E1314,2)),2)),"")</f>
        <v/>
      </c>
      <c r="G1314" s="131"/>
      <c r="I1314" s="131"/>
    </row>
    <row r="1315" spans="1:13" ht="12.95">
      <c r="A1315" s="118"/>
      <c r="B1315" s="127"/>
      <c r="C1315" s="67"/>
      <c r="D1315" s="23"/>
      <c r="E1315" s="72"/>
      <c r="F1315" s="68"/>
      <c r="G1315" s="131"/>
      <c r="H1315" s="41"/>
      <c r="I1315" s="131"/>
      <c r="J1315" s="41"/>
      <c r="M1315" s="175"/>
    </row>
    <row r="1316" spans="1:13" ht="12.95">
      <c r="A1316" s="118" t="s">
        <v>1792</v>
      </c>
      <c r="B1316" s="127" t="s">
        <v>2379</v>
      </c>
      <c r="C1316" s="67"/>
      <c r="D1316" s="23"/>
      <c r="E1316" s="72"/>
      <c r="F1316" s="68"/>
      <c r="G1316" s="131"/>
      <c r="H1316" s="190"/>
      <c r="I1316" s="131"/>
      <c r="J1316" s="190"/>
      <c r="M1316" s="175"/>
    </row>
    <row r="1317" spans="1:13">
      <c r="A1317" s="157"/>
      <c r="B1317" s="126"/>
      <c r="C1317" s="67"/>
      <c r="D1317" s="23"/>
      <c r="E1317" s="72"/>
      <c r="F1317" s="68"/>
      <c r="G1317" s="131"/>
      <c r="H1317" s="190"/>
      <c r="I1317" s="131"/>
      <c r="J1317" s="190"/>
      <c r="M1317" s="175"/>
    </row>
    <row r="1318" spans="1:13" ht="12.95">
      <c r="A1318" s="152" t="s">
        <v>1798</v>
      </c>
      <c r="B1318" s="126" t="s">
        <v>2380</v>
      </c>
      <c r="C1318" s="67"/>
      <c r="D1318" s="23"/>
      <c r="E1318" s="72"/>
      <c r="F1318" s="68"/>
      <c r="G1318" s="131"/>
      <c r="H1318" s="190"/>
      <c r="I1318" s="131"/>
      <c r="J1318" s="190"/>
    </row>
    <row r="1319" spans="1:13">
      <c r="A1319" s="157"/>
      <c r="B1319" s="126"/>
      <c r="C1319" s="67"/>
      <c r="D1319" s="23"/>
      <c r="E1319" s="72"/>
      <c r="F1319" s="68"/>
      <c r="G1319" s="131"/>
      <c r="H1319" s="190"/>
      <c r="I1319" s="131"/>
      <c r="J1319" s="190"/>
    </row>
    <row r="1320" spans="1:13">
      <c r="A1320" s="157" t="s">
        <v>1800</v>
      </c>
      <c r="B1320" s="473" t="s">
        <v>2275</v>
      </c>
      <c r="C1320" s="67" t="s">
        <v>2325</v>
      </c>
      <c r="D1320" s="23">
        <v>1</v>
      </c>
      <c r="E1320" s="30"/>
      <c r="F1320" s="68" t="str">
        <f t="shared" ref="F1320:F1332" si="17">IFERROR(IF(ROUND(D1320*(ROUND(E1320,2)),2)=0,"",ROUND(D1320*(ROUND(E1320,2)),2)),"")</f>
        <v/>
      </c>
      <c r="G1320" s="131"/>
      <c r="I1320" s="131"/>
    </row>
    <row r="1321" spans="1:13">
      <c r="A1321" s="157"/>
      <c r="B1321" s="473"/>
      <c r="C1321" s="67"/>
      <c r="D1321" s="23"/>
      <c r="E1321" s="72"/>
      <c r="F1321" s="68" t="str">
        <f t="shared" si="17"/>
        <v/>
      </c>
      <c r="G1321" s="131"/>
      <c r="I1321" s="131"/>
    </row>
    <row r="1322" spans="1:13">
      <c r="A1322" s="157" t="s">
        <v>2381</v>
      </c>
      <c r="B1322" s="473" t="s">
        <v>2277</v>
      </c>
      <c r="C1322" s="67" t="s">
        <v>2325</v>
      </c>
      <c r="D1322" s="23">
        <v>1</v>
      </c>
      <c r="E1322" s="30"/>
      <c r="F1322" s="68" t="str">
        <f t="shared" si="17"/>
        <v/>
      </c>
      <c r="G1322" s="131"/>
      <c r="I1322" s="131"/>
    </row>
    <row r="1323" spans="1:13">
      <c r="A1323" s="157"/>
      <c r="B1323" s="478"/>
      <c r="C1323" s="67"/>
      <c r="D1323" s="23"/>
      <c r="E1323" s="72"/>
      <c r="F1323" s="68" t="str">
        <f t="shared" si="17"/>
        <v/>
      </c>
      <c r="G1323" s="131"/>
      <c r="I1323" s="131"/>
    </row>
    <row r="1324" spans="1:13">
      <c r="A1324" s="157" t="s">
        <v>2382</v>
      </c>
      <c r="B1324" s="478" t="s">
        <v>1115</v>
      </c>
      <c r="C1324" s="67" t="s">
        <v>2325</v>
      </c>
      <c r="D1324" s="23">
        <v>1</v>
      </c>
      <c r="E1324" s="30"/>
      <c r="F1324" s="68" t="str">
        <f t="shared" si="17"/>
        <v/>
      </c>
      <c r="G1324" s="131"/>
      <c r="I1324" s="131"/>
    </row>
    <row r="1325" spans="1:13">
      <c r="A1325" s="157"/>
      <c r="B1325" s="478"/>
      <c r="C1325" s="67"/>
      <c r="D1325" s="23"/>
      <c r="E1325" s="475"/>
      <c r="F1325" s="68"/>
      <c r="G1325" s="131"/>
      <c r="I1325" s="131"/>
    </row>
    <row r="1326" spans="1:13">
      <c r="A1326" s="157" t="s">
        <v>2383</v>
      </c>
      <c r="B1326" s="473" t="s">
        <v>2280</v>
      </c>
      <c r="C1326" s="67" t="s">
        <v>2325</v>
      </c>
      <c r="D1326" s="23">
        <v>1</v>
      </c>
      <c r="E1326" s="30"/>
      <c r="F1326" s="68" t="str">
        <f>IFERROR(IF(ROUND(D1326*(ROUND(E1326,2)),2)=0,"",ROUND(D1326*(ROUND(E1326,2)),2)),"")</f>
        <v/>
      </c>
      <c r="G1326" s="131"/>
      <c r="I1326" s="131"/>
    </row>
    <row r="1327" spans="1:13">
      <c r="A1327" s="157"/>
      <c r="B1327" s="479"/>
      <c r="C1327" s="67"/>
      <c r="D1327" s="23"/>
      <c r="E1327" s="475"/>
      <c r="F1327" s="68"/>
      <c r="G1327" s="131"/>
      <c r="I1327" s="131"/>
    </row>
    <row r="1328" spans="1:13">
      <c r="A1328" s="157" t="s">
        <v>2384</v>
      </c>
      <c r="B1328" s="473" t="s">
        <v>2282</v>
      </c>
      <c r="C1328" s="67" t="s">
        <v>2325</v>
      </c>
      <c r="D1328" s="23">
        <v>1</v>
      </c>
      <c r="E1328" s="30"/>
      <c r="F1328" s="68" t="str">
        <f>IFERROR(IF(ROUND(D1328*(ROUND(E1328,2)),2)=0,"",ROUND(D1328*(ROUND(E1328,2)),2)),"")</f>
        <v/>
      </c>
      <c r="G1328" s="131"/>
      <c r="I1328" s="131"/>
    </row>
    <row r="1329" spans="1:13">
      <c r="A1329" s="157"/>
      <c r="B1329" s="479"/>
      <c r="C1329" s="67"/>
      <c r="D1329" s="23"/>
      <c r="E1329" s="475"/>
      <c r="F1329" s="68"/>
      <c r="G1329" s="131"/>
      <c r="I1329" s="131"/>
    </row>
    <row r="1330" spans="1:13">
      <c r="A1330" s="157" t="s">
        <v>2385</v>
      </c>
      <c r="B1330" s="473" t="s">
        <v>2284</v>
      </c>
      <c r="C1330" s="67" t="s">
        <v>2325</v>
      </c>
      <c r="D1330" s="23">
        <v>1</v>
      </c>
      <c r="E1330" s="30"/>
      <c r="F1330" s="68" t="str">
        <f>IFERROR(IF(ROUND(D1330*(ROUND(E1330,2)),2)=0,"",ROUND(D1330*(ROUND(E1330,2)),2)),"")</f>
        <v/>
      </c>
      <c r="G1330" s="131"/>
      <c r="I1330" s="131"/>
    </row>
    <row r="1331" spans="1:13">
      <c r="A1331" s="157"/>
      <c r="B1331" s="169"/>
      <c r="C1331" s="67"/>
      <c r="D1331" s="23"/>
      <c r="E1331" s="475"/>
      <c r="F1331" s="68"/>
      <c r="G1331" s="131"/>
      <c r="I1331" s="131"/>
    </row>
    <row r="1332" spans="1:13">
      <c r="A1332" s="157"/>
      <c r="B1332" s="126"/>
      <c r="C1332" s="69"/>
      <c r="D1332" s="70"/>
      <c r="E1332" s="64"/>
      <c r="F1332" s="68" t="str">
        <f t="shared" si="17"/>
        <v/>
      </c>
      <c r="G1332" s="131"/>
      <c r="I1332" s="131"/>
    </row>
    <row r="1333" spans="1:13" ht="12.95">
      <c r="A1333" s="152" t="s">
        <v>1833</v>
      </c>
      <c r="B1333" s="127" t="s">
        <v>2386</v>
      </c>
      <c r="C1333" s="67"/>
      <c r="D1333" s="23" t="s">
        <v>2194</v>
      </c>
      <c r="E1333" s="72"/>
      <c r="F1333" s="68" t="str">
        <f>IFERROR(IF(ROUND(D1333*(ROUND(E1333,2)),2)=0,"",ROUND(D1333*(ROUND(E1333,2)),2)),"")</f>
        <v/>
      </c>
      <c r="G1333" s="131"/>
      <c r="H1333" s="41"/>
      <c r="I1333" s="131"/>
      <c r="J1333" s="41"/>
      <c r="M1333" s="175"/>
    </row>
    <row r="1334" spans="1:13">
      <c r="A1334" s="157"/>
      <c r="B1334" s="116"/>
      <c r="C1334" s="69"/>
      <c r="D1334" s="70"/>
      <c r="E1334" s="64"/>
      <c r="F1334" s="71"/>
      <c r="G1334" s="131"/>
      <c r="H1334" s="190"/>
      <c r="I1334" s="131"/>
      <c r="J1334" s="190"/>
      <c r="M1334" s="175"/>
    </row>
    <row r="1335" spans="1:13" ht="12.95">
      <c r="A1335" s="152" t="s">
        <v>1837</v>
      </c>
      <c r="B1335" s="127" t="s">
        <v>2380</v>
      </c>
      <c r="C1335" s="67"/>
      <c r="D1335" s="23" t="s">
        <v>2194</v>
      </c>
      <c r="E1335" s="72"/>
      <c r="F1335" s="68" t="str">
        <f>IFERROR(IF(ROUND(D1335*(ROUND(E1335,2)),2)=0,"",ROUND(D1335*(ROUND(E1335,2)),2)),"")</f>
        <v/>
      </c>
      <c r="G1335" s="131"/>
      <c r="H1335" s="190"/>
      <c r="I1335" s="131"/>
      <c r="J1335" s="190"/>
      <c r="M1335" s="175"/>
    </row>
    <row r="1336" spans="1:13">
      <c r="A1336" s="157"/>
      <c r="B1336" s="116"/>
      <c r="C1336" s="69"/>
      <c r="D1336" s="70"/>
      <c r="E1336" s="64"/>
      <c r="F1336" s="71"/>
      <c r="G1336" s="131"/>
      <c r="H1336" s="190"/>
      <c r="I1336" s="131"/>
      <c r="J1336" s="190"/>
    </row>
    <row r="1337" spans="1:13">
      <c r="A1337" s="157" t="s">
        <v>1838</v>
      </c>
      <c r="B1337" s="473" t="s">
        <v>2275</v>
      </c>
      <c r="C1337" s="67" t="s">
        <v>10</v>
      </c>
      <c r="D1337" s="23">
        <v>1</v>
      </c>
      <c r="E1337" s="30"/>
      <c r="F1337" s="68" t="str">
        <f>IFERROR(IF(ROUND(D1337*(ROUND(E1337,2)),2)=0,"",ROUND(D1337*(ROUND(E1337,2)),2)),"")</f>
        <v/>
      </c>
      <c r="G1337" s="131"/>
      <c r="H1337" s="190"/>
      <c r="I1337" s="131"/>
      <c r="J1337" s="190"/>
    </row>
    <row r="1338" spans="1:13">
      <c r="A1338" s="157"/>
      <c r="B1338" s="473"/>
      <c r="C1338" s="69"/>
      <c r="D1338" s="70"/>
      <c r="E1338" s="64"/>
      <c r="F1338" s="71"/>
      <c r="G1338" s="131"/>
      <c r="I1338" s="131"/>
    </row>
    <row r="1339" spans="1:13">
      <c r="A1339" s="157" t="s">
        <v>2387</v>
      </c>
      <c r="B1339" s="473" t="s">
        <v>2277</v>
      </c>
      <c r="C1339" s="67" t="s">
        <v>10</v>
      </c>
      <c r="D1339" s="23">
        <v>1</v>
      </c>
      <c r="E1339" s="30"/>
      <c r="F1339" s="68" t="str">
        <f>IFERROR(IF(ROUND(D1339*(ROUND(E1339,2)),2)=0,"",ROUND(D1339*(ROUND(E1339,2)),2)),"")</f>
        <v/>
      </c>
      <c r="G1339" s="131"/>
      <c r="I1339" s="131"/>
    </row>
    <row r="1340" spans="1:13">
      <c r="A1340" s="157"/>
      <c r="B1340" s="478"/>
      <c r="C1340" s="69"/>
      <c r="D1340" s="192"/>
      <c r="E1340" s="64"/>
      <c r="F1340" s="71"/>
      <c r="I1340" s="131"/>
    </row>
    <row r="1341" spans="1:13">
      <c r="A1341" s="157" t="s">
        <v>2388</v>
      </c>
      <c r="B1341" s="478" t="s">
        <v>1115</v>
      </c>
      <c r="C1341" s="67" t="s">
        <v>10</v>
      </c>
      <c r="D1341" s="32">
        <v>1</v>
      </c>
      <c r="E1341" s="30"/>
      <c r="F1341" s="68" t="str">
        <f>IFERROR(IF(ROUND(D1341*(ROUND(E1341,2)),2)=0,"",ROUND(D1341*(ROUND(E1341,2)),2)),"")</f>
        <v/>
      </c>
      <c r="I1341" s="131"/>
    </row>
    <row r="1342" spans="1:13">
      <c r="A1342" s="157"/>
      <c r="B1342" s="478"/>
      <c r="C1342" s="67"/>
      <c r="D1342" s="32"/>
      <c r="E1342" s="475"/>
      <c r="F1342" s="68"/>
      <c r="I1342" s="131"/>
    </row>
    <row r="1343" spans="1:13">
      <c r="A1343" s="157" t="s">
        <v>2389</v>
      </c>
      <c r="B1343" s="473" t="s">
        <v>2280</v>
      </c>
      <c r="C1343" s="67" t="s">
        <v>10</v>
      </c>
      <c r="D1343" s="23">
        <v>1</v>
      </c>
      <c r="E1343" s="30"/>
      <c r="F1343" s="68" t="str">
        <f>IFERROR(IF(ROUND(D1343*(ROUND(E1343,2)),2)=0,"",ROUND(D1343*(ROUND(E1343,2)),2)),"")</f>
        <v/>
      </c>
      <c r="I1343" s="131"/>
    </row>
    <row r="1344" spans="1:13">
      <c r="A1344" s="157"/>
      <c r="B1344" s="479"/>
      <c r="C1344" s="67"/>
      <c r="D1344" s="32"/>
      <c r="E1344" s="475"/>
      <c r="F1344" s="68"/>
      <c r="I1344" s="131"/>
    </row>
    <row r="1345" spans="1:9">
      <c r="A1345" s="157" t="s">
        <v>2390</v>
      </c>
      <c r="B1345" s="473" t="s">
        <v>2282</v>
      </c>
      <c r="C1345" s="67" t="s">
        <v>10</v>
      </c>
      <c r="D1345" s="23">
        <v>1</v>
      </c>
      <c r="E1345" s="30"/>
      <c r="F1345" s="68" t="str">
        <f>IFERROR(IF(ROUND(D1345*(ROUND(E1345,2)),2)=0,"",ROUND(D1345*(ROUND(E1345,2)),2)),"")</f>
        <v/>
      </c>
      <c r="I1345" s="131"/>
    </row>
    <row r="1346" spans="1:9">
      <c r="A1346" s="157"/>
      <c r="B1346" s="479"/>
      <c r="C1346" s="67"/>
      <c r="D1346" s="32"/>
      <c r="E1346" s="475"/>
      <c r="F1346" s="68"/>
      <c r="I1346" s="131"/>
    </row>
    <row r="1347" spans="1:9">
      <c r="A1347" s="157" t="s">
        <v>2391</v>
      </c>
      <c r="B1347" s="473" t="s">
        <v>2284</v>
      </c>
      <c r="C1347" s="67" t="s">
        <v>10</v>
      </c>
      <c r="D1347" s="23">
        <v>1</v>
      </c>
      <c r="E1347" s="30"/>
      <c r="F1347" s="68" t="str">
        <f>IFERROR(IF(ROUND(D1347*(ROUND(E1347,2)),2)=0,"",ROUND(D1347*(ROUND(E1347,2)),2)),"")</f>
        <v/>
      </c>
      <c r="I1347" s="131"/>
    </row>
    <row r="1348" spans="1:9">
      <c r="A1348" s="157"/>
      <c r="B1348" s="169"/>
      <c r="C1348" s="67"/>
      <c r="D1348" s="32"/>
      <c r="E1348" s="475"/>
      <c r="F1348" s="68"/>
      <c r="I1348" s="131"/>
    </row>
    <row r="1349" spans="1:9">
      <c r="A1349" s="157"/>
      <c r="C1349" s="69"/>
      <c r="E1349" s="64"/>
      <c r="F1349" s="71"/>
      <c r="I1349" s="131"/>
    </row>
    <row r="1350" spans="1:9" ht="12.95">
      <c r="A1350" s="118" t="s">
        <v>1845</v>
      </c>
      <c r="B1350" s="105" t="s">
        <v>1846</v>
      </c>
      <c r="C1350" s="69"/>
      <c r="E1350" s="64"/>
      <c r="F1350" s="71"/>
      <c r="I1350" s="131"/>
    </row>
    <row r="1351" spans="1:9">
      <c r="A1351" s="125"/>
      <c r="C1351" s="69"/>
      <c r="E1351" s="64"/>
      <c r="F1351" s="71"/>
      <c r="I1351" s="131"/>
    </row>
    <row r="1352" spans="1:9" ht="12.95">
      <c r="A1352" s="152" t="s">
        <v>1859</v>
      </c>
      <c r="B1352" s="194" t="s">
        <v>1860</v>
      </c>
      <c r="C1352" s="67"/>
      <c r="D1352" s="32"/>
      <c r="E1352" s="72"/>
      <c r="F1352" s="68" t="str">
        <f>IFERROR(IF(ROUND(D1352*(ROUND(E1352,2)),2)=0,"",ROUND(D1352*(ROUND(E1352,2)),2)),"")</f>
        <v/>
      </c>
      <c r="I1352" s="131"/>
    </row>
    <row r="1353" spans="1:9">
      <c r="A1353" s="157"/>
      <c r="C1353" s="69"/>
      <c r="E1353" s="64"/>
      <c r="F1353" s="71"/>
      <c r="I1353" s="131"/>
    </row>
    <row r="1354" spans="1:9" ht="14.45">
      <c r="A1354" s="157" t="s">
        <v>1861</v>
      </c>
      <c r="B1354" s="195" t="s">
        <v>1862</v>
      </c>
      <c r="C1354" s="67" t="s">
        <v>2392</v>
      </c>
      <c r="D1354" s="32">
        <v>1000</v>
      </c>
      <c r="E1354" s="30"/>
      <c r="F1354" s="68" t="str">
        <f>IFERROR(IF(ROUND(D1354*(ROUND(E1354,2)),2)=0,"",ROUND(D1354*(ROUND(E1354,2)),2)),"")</f>
        <v/>
      </c>
      <c r="I1354" s="131"/>
    </row>
    <row r="1355" spans="1:9">
      <c r="A1355" s="157"/>
      <c r="B1355" s="116"/>
      <c r="C1355" s="69"/>
      <c r="D1355" s="70"/>
      <c r="E1355" s="64"/>
      <c r="F1355" s="71"/>
      <c r="I1355" s="131"/>
    </row>
    <row r="1356" spans="1:9">
      <c r="A1356" s="157" t="s">
        <v>1863</v>
      </c>
      <c r="B1356" s="126" t="s">
        <v>2393</v>
      </c>
      <c r="C1356" s="67" t="s">
        <v>1865</v>
      </c>
      <c r="D1356" s="23">
        <v>10</v>
      </c>
      <c r="E1356" s="30"/>
      <c r="F1356" s="68" t="str">
        <f>IFERROR(IF(ROUND(D1356*(ROUND(E1356,2)),2)=0,"",ROUND(D1356*(ROUND(E1356,2)),2)),"")</f>
        <v/>
      </c>
      <c r="I1356" s="131"/>
    </row>
    <row r="1357" spans="1:9">
      <c r="A1357" s="157"/>
      <c r="B1357" s="116"/>
      <c r="C1357" s="69"/>
      <c r="D1357" s="70"/>
      <c r="E1357" s="64"/>
      <c r="F1357" s="71"/>
      <c r="I1357" s="131"/>
    </row>
    <row r="1358" spans="1:9" ht="24.95">
      <c r="A1358" s="157" t="s">
        <v>1872</v>
      </c>
      <c r="B1358" s="126" t="s">
        <v>2394</v>
      </c>
      <c r="C1358" s="67" t="s">
        <v>810</v>
      </c>
      <c r="D1358" s="23">
        <v>5</v>
      </c>
      <c r="E1358" s="30"/>
      <c r="F1358" s="68" t="str">
        <f>IFERROR(IF(ROUND(D1358*(ROUND(E1358,2)),2)=0,"",ROUND(D1358*(ROUND(E1358,2)),2)),"")</f>
        <v/>
      </c>
    </row>
    <row r="1359" spans="1:9">
      <c r="A1359" s="157"/>
      <c r="B1359" s="116"/>
      <c r="C1359" s="69"/>
      <c r="D1359" s="70"/>
      <c r="E1359" s="64"/>
      <c r="F1359" s="71"/>
    </row>
    <row r="1360" spans="1:9">
      <c r="A1360" s="157"/>
      <c r="B1360" s="126"/>
      <c r="C1360" s="67"/>
      <c r="D1360" s="23"/>
      <c r="E1360" s="72"/>
      <c r="F1360" s="68"/>
    </row>
    <row r="1361" spans="1:6">
      <c r="A1361" s="157"/>
      <c r="B1361" s="116"/>
      <c r="C1361" s="69"/>
      <c r="D1361" s="70"/>
      <c r="E1361" s="64"/>
      <c r="F1361" s="71"/>
    </row>
    <row r="1362" spans="1:6">
      <c r="A1362" s="157"/>
      <c r="B1362" s="126"/>
      <c r="C1362" s="67"/>
      <c r="D1362" s="23"/>
      <c r="E1362" s="72"/>
      <c r="F1362" s="68"/>
    </row>
    <row r="1363" spans="1:6" ht="12.95">
      <c r="A1363" s="135"/>
      <c r="B1363" s="136"/>
      <c r="C1363" s="77"/>
      <c r="D1363" s="77"/>
      <c r="E1363" s="78"/>
      <c r="F1363" s="18"/>
    </row>
    <row r="1364" spans="1:6" ht="12.95">
      <c r="A1364" s="137" t="s">
        <v>2377</v>
      </c>
      <c r="B1364" s="107" t="s">
        <v>2203</v>
      </c>
      <c r="C1364" s="44"/>
      <c r="D1364" s="44"/>
      <c r="E1364" s="79"/>
      <c r="F1364" s="80">
        <f>SUM(F1313:F1362)</f>
        <v>0</v>
      </c>
    </row>
    <row r="1365" spans="1:6" ht="12.95">
      <c r="A1365" s="138" t="str">
        <f>A$1</f>
        <v>CONTRACT SANRAL X.002-158-2023/1</v>
      </c>
      <c r="B1365" s="139"/>
      <c r="C1365" s="77"/>
      <c r="D1365" s="77"/>
      <c r="E1365" s="140"/>
      <c r="F1365" s="33"/>
    </row>
    <row r="1366" spans="1:6" ht="52.9" customHeight="1">
      <c r="A1366" s="141" t="str">
        <f>A$2</f>
        <v xml:space="preserve">SCHEDULE A : </v>
      </c>
      <c r="B1366" s="506" t="str">
        <f>B$2</f>
        <v>THE ROUTINE ROAD MAINTENANCE OF NATIONAL ROAD N12 SECTION 17 (km 18.9 - 57.45), N14 SECTION 13 (km 49.7 - 67.96), R54 SECTION 1 (km 22.1 - 41.66), R500 SECTION 1 (km 29.2 - 65.1) AND R501 SECTION 3 (km 33.7 - 68.62)</v>
      </c>
      <c r="C1366" s="506"/>
      <c r="D1366" s="506"/>
      <c r="E1366" s="505" t="s">
        <v>2395</v>
      </c>
      <c r="F1366" s="505"/>
    </row>
    <row r="1367" spans="1:6" ht="12.95">
      <c r="A1367" s="106" t="str">
        <f>A$3</f>
        <v>PART B : OPERATIONAL</v>
      </c>
      <c r="B1367" s="107"/>
      <c r="C1367" s="44"/>
      <c r="D1367" s="44"/>
      <c r="E1367" s="45"/>
      <c r="F1367" s="46"/>
    </row>
    <row r="1368" spans="1:6">
      <c r="A1368" s="108"/>
      <c r="B1368" s="109"/>
      <c r="C1368" s="48"/>
      <c r="D1368" s="48"/>
      <c r="E1368" s="49"/>
      <c r="F1368" s="50"/>
    </row>
    <row r="1369" spans="1:6" ht="12.95">
      <c r="A1369" s="110" t="s">
        <v>2186</v>
      </c>
      <c r="B1369" s="110" t="s">
        <v>2187</v>
      </c>
      <c r="C1369" s="52" t="s">
        <v>2188</v>
      </c>
      <c r="D1369" s="52" t="s">
        <v>2189</v>
      </c>
      <c r="E1369" s="53" t="s">
        <v>2190</v>
      </c>
      <c r="F1369" s="54" t="s">
        <v>2191</v>
      </c>
    </row>
    <row r="1370" spans="1:6">
      <c r="A1370" s="111"/>
      <c r="B1370" s="112"/>
      <c r="C1370" s="56"/>
      <c r="D1370" s="56"/>
      <c r="E1370" s="57"/>
      <c r="F1370" s="58"/>
    </row>
    <row r="1371" spans="1:6" ht="12.95">
      <c r="A1371" s="145"/>
      <c r="B1371" s="109"/>
      <c r="C1371" s="48"/>
      <c r="D1371" s="88"/>
      <c r="E1371" s="89"/>
      <c r="F1371" s="17"/>
    </row>
    <row r="1372" spans="1:6" ht="12.95">
      <c r="A1372" s="118" t="s">
        <v>2396</v>
      </c>
      <c r="B1372" s="160" t="s">
        <v>2397</v>
      </c>
      <c r="C1372" s="67" t="s">
        <v>2194</v>
      </c>
      <c r="D1372" s="23" t="s">
        <v>2194</v>
      </c>
      <c r="E1372" s="72" t="s">
        <v>2194</v>
      </c>
      <c r="F1372" s="68" t="str">
        <f>IFERROR(IF(ROUND(D1372*(ROUND(E1372,2)),2)=0,"",ROUND(D1372*(ROUND(E1372,2)),2)),"")</f>
        <v/>
      </c>
    </row>
    <row r="1373" spans="1:6">
      <c r="A1373" s="157"/>
      <c r="B1373" s="116"/>
      <c r="C1373" s="69"/>
      <c r="D1373" s="70"/>
      <c r="E1373" s="64"/>
      <c r="F1373" s="71"/>
    </row>
    <row r="1374" spans="1:6" ht="12.95">
      <c r="A1374" s="152" t="s">
        <v>1878</v>
      </c>
      <c r="B1374" s="127" t="s">
        <v>1879</v>
      </c>
      <c r="C1374" s="67"/>
      <c r="D1374" s="23"/>
      <c r="E1374" s="72"/>
      <c r="F1374" s="68" t="str">
        <f>IFERROR(IF(ROUND(D1374*(ROUND(E1374,2)),2)=0,"",ROUND(D1374*(ROUND(E1374,2)),2)),"")</f>
        <v/>
      </c>
    </row>
    <row r="1375" spans="1:6">
      <c r="A1375" s="157"/>
      <c r="B1375" s="116"/>
      <c r="C1375" s="69"/>
      <c r="D1375" s="70"/>
      <c r="E1375" s="64"/>
      <c r="F1375" s="71"/>
    </row>
    <row r="1376" spans="1:6" ht="12.95">
      <c r="A1376" s="152" t="s">
        <v>1880</v>
      </c>
      <c r="B1376" s="127" t="s">
        <v>2380</v>
      </c>
      <c r="C1376" s="69"/>
      <c r="D1376" s="70"/>
      <c r="E1376" s="64"/>
      <c r="F1376" s="71"/>
    </row>
    <row r="1377" spans="1:6">
      <c r="A1377" s="157"/>
      <c r="B1377" s="116"/>
      <c r="C1377" s="69"/>
      <c r="D1377" s="70"/>
      <c r="E1377" s="64"/>
      <c r="F1377" s="71"/>
    </row>
    <row r="1378" spans="1:6">
      <c r="A1378" s="157" t="s">
        <v>1882</v>
      </c>
      <c r="B1378" s="473" t="s">
        <v>2275</v>
      </c>
      <c r="C1378" s="67" t="s">
        <v>10</v>
      </c>
      <c r="D1378" s="23">
        <v>1</v>
      </c>
      <c r="E1378" s="30"/>
      <c r="F1378" s="68" t="str">
        <f>IFERROR(IF(ROUND(D1378*(ROUND(E1378,2)),2)=0,"",ROUND(D1378*(ROUND(E1378,2)),2)),"")</f>
        <v/>
      </c>
    </row>
    <row r="1379" spans="1:6">
      <c r="A1379" s="196"/>
      <c r="B1379" s="473"/>
      <c r="C1379" s="69"/>
      <c r="D1379" s="70"/>
      <c r="E1379" s="64"/>
      <c r="F1379" s="71"/>
    </row>
    <row r="1380" spans="1:6">
      <c r="A1380" s="157" t="s">
        <v>2398</v>
      </c>
      <c r="B1380" s="473" t="s">
        <v>2277</v>
      </c>
      <c r="C1380" s="67" t="s">
        <v>10</v>
      </c>
      <c r="D1380" s="23">
        <v>1</v>
      </c>
      <c r="E1380" s="30"/>
      <c r="F1380" s="68" t="str">
        <f>IFERROR(IF(ROUND(D1380*(ROUND(E1380,2)),2)=0,"",ROUND(D1380*(ROUND(E1380,2)),2)),"")</f>
        <v/>
      </c>
    </row>
    <row r="1381" spans="1:6">
      <c r="A1381" s="157"/>
      <c r="B1381" s="116"/>
      <c r="C1381" s="69"/>
      <c r="D1381" s="70"/>
      <c r="E1381" s="64"/>
      <c r="F1381" s="71"/>
    </row>
    <row r="1382" spans="1:6" ht="12.95">
      <c r="A1382" s="152" t="s">
        <v>1883</v>
      </c>
      <c r="B1382" s="127" t="s">
        <v>2399</v>
      </c>
      <c r="C1382" s="67"/>
      <c r="D1382" s="23"/>
      <c r="E1382" s="72"/>
      <c r="F1382" s="68"/>
    </row>
    <row r="1383" spans="1:6">
      <c r="A1383" s="157"/>
      <c r="B1383" s="126"/>
      <c r="C1383" s="67"/>
      <c r="D1383" s="23"/>
      <c r="E1383" s="72"/>
      <c r="F1383" s="68"/>
    </row>
    <row r="1384" spans="1:6">
      <c r="A1384" s="157" t="s">
        <v>1885</v>
      </c>
      <c r="B1384" s="473" t="s">
        <v>2280</v>
      </c>
      <c r="C1384" s="67" t="s">
        <v>10</v>
      </c>
      <c r="D1384" s="23">
        <v>1</v>
      </c>
      <c r="E1384" s="30"/>
      <c r="F1384" s="68" t="str">
        <f>IFERROR(IF(ROUND(D1384*(ROUND(E1384,2)),2)=0,"",ROUND(D1384*(ROUND(E1384,2)),2)),"")</f>
        <v/>
      </c>
    </row>
    <row r="1385" spans="1:6">
      <c r="A1385" s="196"/>
      <c r="B1385" s="479"/>
      <c r="C1385" s="67"/>
      <c r="D1385" s="23"/>
      <c r="E1385" s="72"/>
      <c r="F1385" s="68"/>
    </row>
    <row r="1386" spans="1:6">
      <c r="A1386" s="157" t="s">
        <v>2400</v>
      </c>
      <c r="B1386" s="473" t="s">
        <v>2282</v>
      </c>
      <c r="C1386" s="67" t="s">
        <v>10</v>
      </c>
      <c r="D1386" s="23">
        <v>1</v>
      </c>
      <c r="E1386" s="30"/>
      <c r="F1386" s="68" t="str">
        <f>IFERROR(IF(ROUND(D1386*(ROUND(E1386,2)),2)=0,"",ROUND(D1386*(ROUND(E1386,2)),2)),"")</f>
        <v/>
      </c>
    </row>
    <row r="1387" spans="1:6">
      <c r="A1387" s="196"/>
      <c r="B1387" s="479"/>
      <c r="C1387" s="67"/>
      <c r="D1387" s="23"/>
      <c r="E1387" s="72"/>
      <c r="F1387" s="68"/>
    </row>
    <row r="1388" spans="1:6">
      <c r="A1388" s="157" t="s">
        <v>2401</v>
      </c>
      <c r="B1388" s="473" t="s">
        <v>2284</v>
      </c>
      <c r="C1388" s="67" t="s">
        <v>10</v>
      </c>
      <c r="D1388" s="23">
        <v>1</v>
      </c>
      <c r="E1388" s="30"/>
      <c r="F1388" s="68" t="str">
        <f>IFERROR(IF(ROUND(D1388*(ROUND(E1388,2)),2)=0,"",ROUND(D1388*(ROUND(E1388,2)),2)),"")</f>
        <v/>
      </c>
    </row>
    <row r="1389" spans="1:6">
      <c r="A1389" s="157"/>
      <c r="B1389" s="169"/>
      <c r="C1389" s="67"/>
      <c r="D1389" s="23"/>
      <c r="E1389" s="475"/>
      <c r="F1389" s="68"/>
    </row>
    <row r="1390" spans="1:6">
      <c r="A1390" s="157"/>
      <c r="B1390" s="126"/>
      <c r="C1390" s="67"/>
      <c r="D1390" s="23"/>
      <c r="E1390" s="72"/>
      <c r="F1390" s="68"/>
    </row>
    <row r="1391" spans="1:6">
      <c r="A1391" s="157" t="s">
        <v>1886</v>
      </c>
      <c r="B1391" s="126" t="s">
        <v>1887</v>
      </c>
      <c r="C1391" s="67" t="s">
        <v>17</v>
      </c>
      <c r="D1391" s="23">
        <v>1</v>
      </c>
      <c r="E1391" s="73">
        <v>50000</v>
      </c>
      <c r="F1391" s="68">
        <f>IFERROR(IF(ROUND(D1391*(ROUND(E1391,2)),2)=0,"",ROUND(D1391*(ROUND(E1391,2)),2)),"")</f>
        <v>50000</v>
      </c>
    </row>
    <row r="1392" spans="1:6">
      <c r="A1392" s="157"/>
      <c r="B1392" s="116"/>
      <c r="C1392" s="69"/>
      <c r="D1392" s="70"/>
      <c r="E1392" s="64"/>
      <c r="F1392" s="71"/>
    </row>
    <row r="1393" spans="1:6">
      <c r="A1393" s="157" t="s">
        <v>1888</v>
      </c>
      <c r="B1393" s="126" t="s">
        <v>1889</v>
      </c>
      <c r="C1393" s="67" t="s">
        <v>20</v>
      </c>
      <c r="D1393" s="23">
        <f>E1391</f>
        <v>50000</v>
      </c>
      <c r="E1393" s="36"/>
      <c r="F1393" s="68" t="str">
        <f>IFERROR(IF(ROUND(D1393*(ROUND(E1393,2)),2)=0,"",ROUND(D1393*(ROUND(E1393,2)),2)),"")</f>
        <v/>
      </c>
    </row>
    <row r="1394" spans="1:6">
      <c r="A1394" s="157"/>
      <c r="B1394" s="116"/>
      <c r="C1394" s="69"/>
      <c r="D1394" s="70"/>
      <c r="E1394" s="64"/>
      <c r="F1394" s="71"/>
    </row>
    <row r="1395" spans="1:6" ht="26.1">
      <c r="A1395" s="152" t="s">
        <v>1890</v>
      </c>
      <c r="B1395" s="127" t="s">
        <v>2402</v>
      </c>
      <c r="C1395" s="67"/>
      <c r="D1395" s="23"/>
      <c r="E1395" s="72"/>
      <c r="F1395" s="68" t="str">
        <f>IFERROR(IF(ROUND(D1395*(ROUND(E1395,2)),2)=0,"",ROUND(D1395*(ROUND(E1395,2)),2)),"")</f>
        <v/>
      </c>
    </row>
    <row r="1396" spans="1:6">
      <c r="A1396" s="157"/>
      <c r="B1396" s="116"/>
      <c r="C1396" s="69"/>
      <c r="D1396" s="70"/>
      <c r="E1396" s="64"/>
      <c r="F1396" s="71"/>
    </row>
    <row r="1397" spans="1:6" ht="14.45">
      <c r="A1397" s="157" t="s">
        <v>1892</v>
      </c>
      <c r="B1397" s="126" t="s">
        <v>1893</v>
      </c>
      <c r="C1397" s="67" t="s">
        <v>2392</v>
      </c>
      <c r="D1397" s="23">
        <v>20</v>
      </c>
      <c r="E1397" s="30"/>
      <c r="F1397" s="68" t="str">
        <f>IFERROR(IF(ROUND(D1397*(ROUND(E1397,2)),2)=0,"",ROUND(D1397*(ROUND(E1397,2)),2)),"")</f>
        <v/>
      </c>
    </row>
    <row r="1398" spans="1:6">
      <c r="A1398" s="157"/>
      <c r="B1398" s="116"/>
      <c r="C1398" s="69"/>
      <c r="D1398" s="70"/>
      <c r="E1398" s="64"/>
      <c r="F1398" s="71"/>
    </row>
    <row r="1399" spans="1:6">
      <c r="A1399" s="157" t="s">
        <v>1894</v>
      </c>
      <c r="B1399" s="126" t="s">
        <v>1895</v>
      </c>
      <c r="C1399" s="67" t="s">
        <v>1865</v>
      </c>
      <c r="D1399" s="23">
        <v>5</v>
      </c>
      <c r="E1399" s="30"/>
      <c r="F1399" s="68" t="str">
        <f>IFERROR(IF(ROUND(D1399*(ROUND(E1399,2)),2)=0,"",ROUND(D1399*(ROUND(E1399,2)),2)),"")</f>
        <v/>
      </c>
    </row>
    <row r="1400" spans="1:6">
      <c r="A1400" s="157"/>
      <c r="B1400" s="116"/>
      <c r="C1400" s="69"/>
      <c r="D1400" s="70"/>
      <c r="E1400" s="64"/>
      <c r="F1400" s="71"/>
    </row>
    <row r="1401" spans="1:6">
      <c r="A1401" s="157" t="s">
        <v>1896</v>
      </c>
      <c r="B1401" s="126" t="s">
        <v>1897</v>
      </c>
      <c r="C1401" s="67" t="s">
        <v>810</v>
      </c>
      <c r="D1401" s="23">
        <v>20</v>
      </c>
      <c r="E1401" s="30"/>
      <c r="F1401" s="68" t="str">
        <f>IFERROR(IF(ROUND(D1401*(ROUND(E1401,2)),2)=0,"",ROUND(D1401*(ROUND(E1401,2)),2)),"")</f>
        <v/>
      </c>
    </row>
    <row r="1402" spans="1:6">
      <c r="A1402" s="157"/>
      <c r="B1402" s="116"/>
      <c r="C1402" s="69"/>
      <c r="D1402" s="70"/>
      <c r="E1402" s="64"/>
      <c r="F1402" s="71"/>
    </row>
    <row r="1403" spans="1:6">
      <c r="A1403" s="157" t="s">
        <v>1898</v>
      </c>
      <c r="B1403" s="126" t="s">
        <v>1899</v>
      </c>
      <c r="C1403" s="67" t="s">
        <v>810</v>
      </c>
      <c r="D1403" s="23">
        <v>5</v>
      </c>
      <c r="E1403" s="30"/>
      <c r="F1403" s="68" t="str">
        <f>IFERROR(IF(ROUND(D1403*(ROUND(E1403,2)),2)=0,"",ROUND(D1403*(ROUND(E1403,2)),2)),"")</f>
        <v/>
      </c>
    </row>
    <row r="1404" spans="1:6">
      <c r="A1404" s="157"/>
      <c r="B1404" s="116"/>
      <c r="C1404" s="69"/>
      <c r="D1404" s="70"/>
      <c r="E1404" s="64"/>
      <c r="F1404" s="71"/>
    </row>
    <row r="1405" spans="1:6">
      <c r="A1405" s="157"/>
      <c r="B1405" s="116"/>
      <c r="C1405" s="69"/>
      <c r="D1405" s="70"/>
      <c r="E1405" s="64"/>
      <c r="F1405" s="71"/>
    </row>
    <row r="1406" spans="1:6" ht="12.95">
      <c r="A1406" s="51"/>
      <c r="B1406" s="127"/>
      <c r="C1406" s="67"/>
      <c r="D1406" s="23"/>
      <c r="E1406" s="72"/>
      <c r="F1406" s="68"/>
    </row>
    <row r="1407" spans="1:6">
      <c r="A1407" s="157"/>
      <c r="B1407" s="116"/>
      <c r="C1407" s="69"/>
      <c r="D1407" s="70"/>
      <c r="E1407" s="64"/>
      <c r="F1407" s="71"/>
    </row>
    <row r="1408" spans="1:6" ht="12.95">
      <c r="A1408" s="152"/>
      <c r="B1408" s="127"/>
      <c r="C1408" s="67"/>
      <c r="D1408" s="23"/>
      <c r="E1408" s="72"/>
      <c r="F1408" s="68"/>
    </row>
    <row r="1409" spans="1:6">
      <c r="A1409" s="157"/>
      <c r="B1409" s="116"/>
      <c r="C1409" s="69"/>
      <c r="D1409" s="70"/>
      <c r="E1409" s="64"/>
      <c r="F1409" s="71"/>
    </row>
    <row r="1410" spans="1:6">
      <c r="A1410" s="157"/>
      <c r="B1410" s="126"/>
      <c r="C1410" s="67"/>
      <c r="D1410" s="23"/>
      <c r="E1410" s="72"/>
      <c r="F1410" s="68"/>
    </row>
    <row r="1411" spans="1:6">
      <c r="A1411" s="157"/>
      <c r="B1411" s="116"/>
      <c r="C1411" s="69"/>
      <c r="D1411" s="70"/>
      <c r="E1411" s="64"/>
      <c r="F1411" s="71"/>
    </row>
    <row r="1412" spans="1:6">
      <c r="A1412" s="157"/>
      <c r="B1412" s="126"/>
      <c r="C1412" s="67"/>
      <c r="D1412" s="23"/>
      <c r="E1412" s="72"/>
      <c r="F1412" s="68"/>
    </row>
    <row r="1413" spans="1:6">
      <c r="A1413" s="157"/>
      <c r="B1413" s="191"/>
      <c r="C1413" s="69"/>
      <c r="D1413" s="70"/>
      <c r="E1413" s="64"/>
      <c r="F1413" s="71"/>
    </row>
    <row r="1414" spans="1:6">
      <c r="A1414" s="157"/>
      <c r="B1414" s="169"/>
      <c r="C1414" s="67"/>
      <c r="D1414" s="23"/>
      <c r="E1414" s="72"/>
      <c r="F1414" s="68"/>
    </row>
    <row r="1415" spans="1:6">
      <c r="A1415" s="157"/>
      <c r="B1415" s="126"/>
      <c r="C1415" s="67"/>
      <c r="D1415" s="23"/>
      <c r="E1415" s="72"/>
      <c r="F1415" s="68"/>
    </row>
    <row r="1416" spans="1:6">
      <c r="A1416" s="157"/>
      <c r="B1416" s="116"/>
      <c r="C1416" s="69"/>
      <c r="D1416" s="70"/>
      <c r="E1416" s="64"/>
      <c r="F1416" s="71"/>
    </row>
    <row r="1417" spans="1:6">
      <c r="A1417" s="157"/>
      <c r="B1417" s="126"/>
      <c r="C1417" s="67"/>
      <c r="D1417" s="23"/>
      <c r="E1417" s="72"/>
      <c r="F1417" s="68"/>
    </row>
    <row r="1418" spans="1:6">
      <c r="A1418" s="125"/>
      <c r="B1418" s="116"/>
      <c r="C1418" s="69"/>
      <c r="D1418" s="70"/>
      <c r="E1418" s="64"/>
      <c r="F1418" s="71"/>
    </row>
    <row r="1419" spans="1:6">
      <c r="A1419" s="125"/>
      <c r="B1419" s="126"/>
      <c r="C1419" s="67"/>
      <c r="D1419" s="23"/>
      <c r="E1419" s="72"/>
      <c r="F1419" s="68"/>
    </row>
    <row r="1420" spans="1:6">
      <c r="A1420" s="125"/>
      <c r="B1420" s="116"/>
      <c r="C1420" s="69"/>
      <c r="D1420" s="70"/>
      <c r="E1420" s="64"/>
      <c r="F1420" s="71"/>
    </row>
    <row r="1421" spans="1:6">
      <c r="A1421" s="125"/>
      <c r="B1421" s="126"/>
      <c r="C1421" s="67"/>
      <c r="D1421" s="23"/>
      <c r="E1421" s="72"/>
      <c r="F1421" s="68"/>
    </row>
    <row r="1422" spans="1:6">
      <c r="A1422" s="125"/>
      <c r="B1422" s="116"/>
      <c r="C1422" s="69"/>
      <c r="D1422" s="70"/>
      <c r="E1422" s="64"/>
      <c r="F1422" s="71"/>
    </row>
    <row r="1423" spans="1:6">
      <c r="A1423" s="125"/>
      <c r="B1423" s="126"/>
      <c r="C1423" s="67"/>
      <c r="D1423" s="23"/>
      <c r="E1423" s="72"/>
      <c r="F1423" s="68"/>
    </row>
    <row r="1424" spans="1:6" ht="12.95">
      <c r="A1424" s="135"/>
      <c r="B1424" s="136"/>
      <c r="C1424" s="77"/>
      <c r="D1424" s="77"/>
      <c r="E1424" s="78"/>
      <c r="F1424" s="18"/>
    </row>
    <row r="1425" spans="1:6" ht="12.95">
      <c r="A1425" s="137" t="s">
        <v>2396</v>
      </c>
      <c r="B1425" s="107" t="s">
        <v>2203</v>
      </c>
      <c r="C1425" s="44"/>
      <c r="D1425" s="44"/>
      <c r="E1425" s="79"/>
      <c r="F1425" s="80">
        <f>SUM(F1371:F1423)</f>
        <v>50000</v>
      </c>
    </row>
    <row r="1426" spans="1:6" ht="12.95">
      <c r="A1426" s="138" t="str">
        <f>A$1</f>
        <v>CONTRACT SANRAL X.002-158-2023/1</v>
      </c>
      <c r="B1426" s="139"/>
      <c r="C1426" s="77"/>
      <c r="D1426" s="77"/>
      <c r="E1426" s="140"/>
      <c r="F1426" s="33"/>
    </row>
    <row r="1427" spans="1:6" ht="52.9" customHeight="1">
      <c r="A1427" s="141" t="str">
        <f>A$2</f>
        <v xml:space="preserve">SCHEDULE A : </v>
      </c>
      <c r="B1427" s="506" t="str">
        <f>B$2</f>
        <v>THE ROUTINE ROAD MAINTENANCE OF NATIONAL ROAD N12 SECTION 17 (km 18.9 - 57.45), N14 SECTION 13 (km 49.7 - 67.96), R54 SECTION 1 (km 22.1 - 41.66), R500 SECTION 1 (km 29.2 - 65.1) AND R501 SECTION 3 (km 33.7 - 68.62)</v>
      </c>
      <c r="C1427" s="506"/>
      <c r="D1427" s="506"/>
      <c r="E1427" s="505" t="s">
        <v>2403</v>
      </c>
      <c r="F1427" s="505"/>
    </row>
    <row r="1428" spans="1:6" ht="12.95">
      <c r="A1428" s="106" t="str">
        <f>A$3</f>
        <v>PART B : OPERATIONAL</v>
      </c>
      <c r="B1428" s="107"/>
      <c r="C1428" s="44"/>
      <c r="D1428" s="44"/>
      <c r="E1428" s="45"/>
      <c r="F1428" s="46"/>
    </row>
    <row r="1429" spans="1:6">
      <c r="A1429" s="108"/>
      <c r="B1429" s="109"/>
      <c r="C1429" s="48"/>
      <c r="D1429" s="48"/>
      <c r="E1429" s="49"/>
      <c r="F1429" s="50"/>
    </row>
    <row r="1430" spans="1:6" ht="12.95">
      <c r="A1430" s="110" t="s">
        <v>2186</v>
      </c>
      <c r="B1430" s="110" t="s">
        <v>2187</v>
      </c>
      <c r="C1430" s="52" t="s">
        <v>2188</v>
      </c>
      <c r="D1430" s="52" t="s">
        <v>2189</v>
      </c>
      <c r="E1430" s="53" t="s">
        <v>2190</v>
      </c>
      <c r="F1430" s="54" t="s">
        <v>2191</v>
      </c>
    </row>
    <row r="1431" spans="1:6">
      <c r="A1431" s="111"/>
      <c r="B1431" s="112"/>
      <c r="C1431" s="56"/>
      <c r="D1431" s="56"/>
      <c r="E1431" s="57"/>
      <c r="F1431" s="58"/>
    </row>
    <row r="1432" spans="1:6" ht="12.95">
      <c r="A1432" s="145"/>
      <c r="B1432" s="109"/>
      <c r="C1432" s="48"/>
      <c r="D1432" s="88"/>
      <c r="E1432" s="89"/>
      <c r="F1432" s="17"/>
    </row>
    <row r="1433" spans="1:6" ht="12.95">
      <c r="A1433" s="118" t="s">
        <v>2404</v>
      </c>
      <c r="B1433" s="160" t="s">
        <v>2405</v>
      </c>
      <c r="C1433" s="67" t="s">
        <v>2194</v>
      </c>
      <c r="D1433" s="23" t="s">
        <v>2194</v>
      </c>
      <c r="E1433" s="72" t="s">
        <v>2194</v>
      </c>
      <c r="F1433" s="68" t="str">
        <f>IFERROR(IF(ROUND(D1433*(ROUND(E1433,2)),2)=0,"",ROUND(D1433*(ROUND(E1433,2)),2)),"")</f>
        <v/>
      </c>
    </row>
    <row r="1434" spans="1:6">
      <c r="A1434" s="125"/>
      <c r="B1434" s="116"/>
      <c r="C1434" s="69"/>
      <c r="D1434" s="70"/>
      <c r="E1434" s="64"/>
      <c r="F1434" s="71"/>
    </row>
    <row r="1435" spans="1:6" ht="12.95">
      <c r="A1435" s="118" t="s">
        <v>1923</v>
      </c>
      <c r="B1435" s="127" t="s">
        <v>1924</v>
      </c>
      <c r="C1435" s="67"/>
      <c r="D1435" s="23"/>
      <c r="E1435" s="72"/>
      <c r="F1435" s="68" t="str">
        <f>IFERROR(IF(ROUND(D1435*(ROUND(E1435,2)),2)=0,"",ROUND(D1435*(ROUND(E1435,2)),2)),"")</f>
        <v/>
      </c>
    </row>
    <row r="1436" spans="1:6">
      <c r="A1436" s="125"/>
      <c r="B1436" s="116"/>
      <c r="C1436" s="69"/>
      <c r="D1436" s="70"/>
      <c r="E1436" s="64"/>
      <c r="F1436" s="71"/>
    </row>
    <row r="1437" spans="1:6">
      <c r="A1437" s="125" t="s">
        <v>1925</v>
      </c>
      <c r="B1437" s="126" t="s">
        <v>1926</v>
      </c>
      <c r="C1437" s="67" t="s">
        <v>10</v>
      </c>
      <c r="D1437" s="23">
        <v>100</v>
      </c>
      <c r="E1437" s="30"/>
      <c r="F1437" s="68" t="str">
        <f>IFERROR(IF(ROUND(D1437*(ROUND(E1437,2)),2)=0,"",ROUND(D1437*(ROUND(E1437,2)),2)),"")</f>
        <v/>
      </c>
    </row>
    <row r="1438" spans="1:6">
      <c r="A1438" s="125"/>
      <c r="B1438" s="116" t="s">
        <v>2194</v>
      </c>
      <c r="C1438" s="69"/>
      <c r="D1438" s="70"/>
      <c r="E1438" s="64"/>
      <c r="F1438" s="71"/>
    </row>
    <row r="1439" spans="1:6">
      <c r="A1439" s="125" t="s">
        <v>1927</v>
      </c>
      <c r="B1439" s="126" t="s">
        <v>1928</v>
      </c>
      <c r="C1439" s="67" t="s">
        <v>10</v>
      </c>
      <c r="D1439" s="23">
        <v>50</v>
      </c>
      <c r="E1439" s="30"/>
      <c r="F1439" s="68" t="str">
        <f>IFERROR(IF(ROUND(D1439*(ROUND(E1439,2)),2)=0,"",ROUND(D1439*(ROUND(E1439,2)),2)),"")</f>
        <v/>
      </c>
    </row>
    <row r="1440" spans="1:6">
      <c r="A1440" s="125"/>
      <c r="B1440" s="116" t="s">
        <v>2194</v>
      </c>
      <c r="C1440" s="69"/>
      <c r="D1440" s="70"/>
      <c r="E1440" s="64"/>
      <c r="F1440" s="71"/>
    </row>
    <row r="1441" spans="1:6">
      <c r="A1441" s="125" t="s">
        <v>1929</v>
      </c>
      <c r="B1441" s="126" t="s">
        <v>1930</v>
      </c>
      <c r="C1441" s="67" t="s">
        <v>10</v>
      </c>
      <c r="D1441" s="23">
        <v>30</v>
      </c>
      <c r="E1441" s="30"/>
      <c r="F1441" s="68" t="str">
        <f>IFERROR(IF(ROUND(D1441*(ROUND(E1441,2)),2)=0,"",ROUND(D1441*(ROUND(E1441,2)),2)),"")</f>
        <v/>
      </c>
    </row>
    <row r="1442" spans="1:6">
      <c r="A1442" s="125"/>
      <c r="B1442" s="116" t="s">
        <v>2194</v>
      </c>
      <c r="C1442" s="69"/>
      <c r="D1442" s="70"/>
      <c r="E1442" s="64"/>
      <c r="F1442" s="71"/>
    </row>
    <row r="1443" spans="1:6">
      <c r="A1443" s="125" t="s">
        <v>1931</v>
      </c>
      <c r="B1443" s="126" t="s">
        <v>1932</v>
      </c>
      <c r="C1443" s="67" t="s">
        <v>10</v>
      </c>
      <c r="D1443" s="23">
        <v>15</v>
      </c>
      <c r="E1443" s="30"/>
      <c r="F1443" s="68" t="str">
        <f>IFERROR(IF(ROUND(D1443*(ROUND(E1443,2)),2)=0,"",ROUND(D1443*(ROUND(E1443,2)),2)),"")</f>
        <v/>
      </c>
    </row>
    <row r="1444" spans="1:6">
      <c r="A1444" s="125"/>
      <c r="B1444" s="116"/>
      <c r="C1444" s="69"/>
      <c r="D1444" s="70"/>
      <c r="E1444" s="64"/>
      <c r="F1444" s="71"/>
    </row>
    <row r="1445" spans="1:6">
      <c r="A1445" s="125" t="s">
        <v>1933</v>
      </c>
      <c r="B1445" s="126" t="s">
        <v>1934</v>
      </c>
      <c r="C1445" s="67" t="s">
        <v>10</v>
      </c>
      <c r="D1445" s="23">
        <v>5</v>
      </c>
      <c r="E1445" s="30"/>
      <c r="F1445" s="68" t="str">
        <f>IFERROR(IF(ROUND(D1445*(ROUND(E1445,2)),2)=0,"",ROUND(D1445*(ROUND(E1445,2)),2)),"")</f>
        <v/>
      </c>
    </row>
    <row r="1446" spans="1:6">
      <c r="A1446" s="125"/>
      <c r="B1446" s="116"/>
      <c r="C1446" s="69"/>
      <c r="D1446" s="70"/>
      <c r="E1446" s="64"/>
      <c r="F1446" s="71"/>
    </row>
    <row r="1447" spans="1:6" ht="24.95">
      <c r="A1447" s="125" t="s">
        <v>1945</v>
      </c>
      <c r="B1447" s="126" t="s">
        <v>2406</v>
      </c>
      <c r="C1447" s="67" t="s">
        <v>1865</v>
      </c>
      <c r="D1447" s="23">
        <v>5</v>
      </c>
      <c r="E1447" s="30"/>
      <c r="F1447" s="68" t="str">
        <f>IFERROR(IF(ROUND(D1447*(ROUND(E1447,2)),2)=0,"",ROUND(D1447*(ROUND(E1447,2)),2)),"")</f>
        <v/>
      </c>
    </row>
    <row r="1448" spans="1:6">
      <c r="A1448" s="125"/>
      <c r="B1448" s="116"/>
      <c r="C1448" s="69"/>
      <c r="D1448" s="70"/>
      <c r="E1448" s="64"/>
      <c r="F1448" s="71"/>
    </row>
    <row r="1449" spans="1:6">
      <c r="A1449" s="125"/>
      <c r="B1449" s="126"/>
      <c r="C1449" s="67"/>
      <c r="D1449" s="23"/>
      <c r="E1449" s="72"/>
      <c r="F1449" s="68"/>
    </row>
    <row r="1450" spans="1:6">
      <c r="A1450" s="125"/>
      <c r="B1450" s="116"/>
      <c r="C1450" s="69"/>
      <c r="D1450" s="70"/>
      <c r="E1450" s="64"/>
      <c r="F1450" s="71"/>
    </row>
    <row r="1451" spans="1:6" ht="12.95">
      <c r="A1451" s="118"/>
      <c r="B1451" s="127"/>
      <c r="C1451" s="67"/>
      <c r="D1451" s="23"/>
      <c r="E1451" s="72"/>
      <c r="F1451" s="68"/>
    </row>
    <row r="1452" spans="1:6">
      <c r="A1452" s="125"/>
      <c r="B1452" s="116"/>
      <c r="C1452" s="69"/>
      <c r="D1452" s="70"/>
      <c r="E1452" s="64"/>
      <c r="F1452" s="71"/>
    </row>
    <row r="1453" spans="1:6">
      <c r="A1453" s="125"/>
      <c r="B1453" s="126"/>
      <c r="C1453" s="67"/>
      <c r="D1453" s="23"/>
      <c r="E1453" s="72"/>
      <c r="F1453" s="68"/>
    </row>
    <row r="1454" spans="1:6">
      <c r="A1454" s="125"/>
      <c r="B1454" s="116"/>
      <c r="C1454" s="69"/>
      <c r="D1454" s="70"/>
      <c r="E1454" s="64"/>
      <c r="F1454" s="71"/>
    </row>
    <row r="1455" spans="1:6" ht="12.95">
      <c r="A1455" s="118"/>
      <c r="B1455" s="127"/>
      <c r="C1455" s="67"/>
      <c r="D1455" s="23"/>
      <c r="E1455" s="72"/>
      <c r="F1455" s="68"/>
    </row>
    <row r="1456" spans="1:6">
      <c r="A1456" s="125"/>
      <c r="B1456" s="116"/>
      <c r="C1456" s="69"/>
      <c r="D1456" s="70"/>
      <c r="E1456" s="64"/>
      <c r="F1456" s="71"/>
    </row>
    <row r="1457" spans="1:6">
      <c r="A1457" s="125"/>
      <c r="B1457" s="126"/>
      <c r="C1457" s="67"/>
      <c r="D1457" s="23"/>
      <c r="E1457" s="72"/>
      <c r="F1457" s="68"/>
    </row>
    <row r="1458" spans="1:6">
      <c r="A1458" s="125"/>
      <c r="B1458" s="116"/>
      <c r="C1458" s="69"/>
      <c r="D1458" s="70"/>
      <c r="E1458" s="64"/>
      <c r="F1458" s="71"/>
    </row>
    <row r="1459" spans="1:6">
      <c r="A1459" s="125"/>
      <c r="B1459" s="126"/>
      <c r="C1459" s="67"/>
      <c r="D1459" s="23"/>
      <c r="E1459" s="72"/>
      <c r="F1459" s="68"/>
    </row>
    <row r="1460" spans="1:6">
      <c r="A1460" s="125"/>
      <c r="B1460" s="116"/>
      <c r="C1460" s="69"/>
      <c r="D1460" s="70"/>
      <c r="E1460" s="64"/>
      <c r="F1460" s="71"/>
    </row>
    <row r="1461" spans="1:6" ht="12.95">
      <c r="A1461" s="118"/>
      <c r="B1461" s="127"/>
      <c r="C1461" s="67"/>
      <c r="D1461" s="23"/>
      <c r="E1461" s="72"/>
      <c r="F1461" s="68"/>
    </row>
    <row r="1462" spans="1:6">
      <c r="A1462" s="125"/>
      <c r="B1462" s="116"/>
      <c r="C1462" s="69"/>
      <c r="D1462" s="70"/>
      <c r="E1462" s="64"/>
      <c r="F1462" s="71"/>
    </row>
    <row r="1463" spans="1:6">
      <c r="A1463" s="125"/>
      <c r="B1463" s="126"/>
      <c r="C1463" s="67"/>
      <c r="D1463" s="23"/>
      <c r="E1463" s="72"/>
      <c r="F1463" s="68"/>
    </row>
    <row r="1464" spans="1:6">
      <c r="A1464" s="125"/>
      <c r="B1464" s="116"/>
      <c r="C1464" s="69"/>
      <c r="D1464" s="70"/>
      <c r="E1464" s="64"/>
      <c r="F1464" s="71"/>
    </row>
    <row r="1465" spans="1:6">
      <c r="A1465" s="125"/>
      <c r="B1465" s="126"/>
      <c r="C1465" s="67"/>
      <c r="D1465" s="23"/>
      <c r="E1465" s="72"/>
      <c r="F1465" s="68"/>
    </row>
    <row r="1466" spans="1:6">
      <c r="A1466" s="125"/>
      <c r="B1466" s="116"/>
      <c r="C1466" s="69"/>
      <c r="D1466" s="70"/>
      <c r="E1466" s="64"/>
      <c r="F1466" s="71"/>
    </row>
    <row r="1467" spans="1:6">
      <c r="A1467" s="125"/>
      <c r="B1467" s="126"/>
      <c r="C1467" s="67"/>
      <c r="D1467" s="23"/>
      <c r="E1467" s="72"/>
      <c r="F1467" s="68"/>
    </row>
    <row r="1468" spans="1:6">
      <c r="A1468" s="125"/>
      <c r="B1468" s="116"/>
      <c r="C1468" s="69"/>
      <c r="D1468" s="70"/>
      <c r="E1468" s="64"/>
      <c r="F1468" s="71"/>
    </row>
    <row r="1469" spans="1:6">
      <c r="A1469" s="125"/>
      <c r="B1469" s="126"/>
      <c r="C1469" s="67"/>
      <c r="D1469" s="23"/>
      <c r="E1469" s="72"/>
      <c r="F1469" s="68"/>
    </row>
    <row r="1470" spans="1:6" ht="12.95">
      <c r="A1470" s="135"/>
      <c r="B1470" s="136"/>
      <c r="C1470" s="77"/>
      <c r="D1470" s="77"/>
      <c r="E1470" s="78"/>
      <c r="F1470" s="18"/>
    </row>
    <row r="1471" spans="1:6" ht="12.95">
      <c r="A1471" s="137" t="s">
        <v>2404</v>
      </c>
      <c r="B1471" s="107" t="s">
        <v>2203</v>
      </c>
      <c r="C1471" s="44"/>
      <c r="D1471" s="44"/>
      <c r="E1471" s="79"/>
      <c r="F1471" s="80">
        <f>SUM(F1432:F1469)</f>
        <v>0</v>
      </c>
    </row>
    <row r="1472" spans="1:6" ht="12.95">
      <c r="A1472" s="138" t="str">
        <f>A$1</f>
        <v>CONTRACT SANRAL X.002-158-2023/1</v>
      </c>
      <c r="B1472" s="139"/>
      <c r="C1472" s="77"/>
      <c r="D1472" s="77"/>
      <c r="E1472" s="140"/>
      <c r="F1472" s="33"/>
    </row>
    <row r="1473" spans="1:6" ht="52.9" customHeight="1">
      <c r="A1473" s="141" t="str">
        <f>A$2</f>
        <v xml:space="preserve">SCHEDULE A : </v>
      </c>
      <c r="B1473" s="506" t="str">
        <f>B$2</f>
        <v>THE ROUTINE ROAD MAINTENANCE OF NATIONAL ROAD N12 SECTION 17 (km 18.9 - 57.45), N14 SECTION 13 (km 49.7 - 67.96), R54 SECTION 1 (km 22.1 - 41.66), R500 SECTION 1 (km 29.2 - 65.1) AND R501 SECTION 3 (km 33.7 - 68.62)</v>
      </c>
      <c r="C1473" s="506"/>
      <c r="D1473" s="506"/>
      <c r="E1473" s="505" t="s">
        <v>2407</v>
      </c>
      <c r="F1473" s="505"/>
    </row>
    <row r="1474" spans="1:6" ht="12.95">
      <c r="A1474" s="106" t="str">
        <f>A$3</f>
        <v>PART B : OPERATIONAL</v>
      </c>
      <c r="B1474" s="107"/>
      <c r="C1474" s="44"/>
      <c r="D1474" s="44"/>
      <c r="E1474" s="45"/>
      <c r="F1474" s="46"/>
    </row>
    <row r="1475" spans="1:6">
      <c r="A1475" s="108"/>
      <c r="B1475" s="109"/>
      <c r="C1475" s="48"/>
      <c r="D1475" s="48"/>
      <c r="E1475" s="49"/>
      <c r="F1475" s="50"/>
    </row>
    <row r="1476" spans="1:6" ht="12.95">
      <c r="A1476" s="110" t="s">
        <v>2186</v>
      </c>
      <c r="B1476" s="110" t="s">
        <v>2187</v>
      </c>
      <c r="C1476" s="52" t="s">
        <v>2188</v>
      </c>
      <c r="D1476" s="52" t="s">
        <v>2189</v>
      </c>
      <c r="E1476" s="53" t="s">
        <v>2190</v>
      </c>
      <c r="F1476" s="54" t="s">
        <v>2191</v>
      </c>
    </row>
    <row r="1477" spans="1:6">
      <c r="A1477" s="111"/>
      <c r="B1477" s="112"/>
      <c r="C1477" s="56"/>
      <c r="D1477" s="56"/>
      <c r="E1477" s="57"/>
      <c r="F1477" s="58"/>
    </row>
    <row r="1478" spans="1:6" ht="12.95">
      <c r="A1478" s="145"/>
      <c r="B1478" s="109"/>
      <c r="C1478" s="48"/>
      <c r="D1478" s="88"/>
      <c r="E1478" s="89"/>
      <c r="F1478" s="17"/>
    </row>
    <row r="1479" spans="1:6" ht="12.95">
      <c r="A1479" s="110" t="s">
        <v>2408</v>
      </c>
      <c r="B1479" s="115" t="s">
        <v>2409</v>
      </c>
      <c r="C1479" s="67" t="s">
        <v>2194</v>
      </c>
      <c r="D1479" s="23" t="s">
        <v>2194</v>
      </c>
      <c r="E1479" s="72" t="s">
        <v>2194</v>
      </c>
      <c r="F1479" s="68" t="str">
        <f>IFERROR(IF(ROUND(D1479*(ROUND(E1479,2)),2)=0,"",ROUND(D1479*(ROUND(E1479,2)),2)),"")</f>
        <v/>
      </c>
    </row>
    <row r="1480" spans="1:6">
      <c r="A1480" s="125"/>
      <c r="B1480" s="116"/>
      <c r="C1480" s="69"/>
      <c r="D1480" s="70"/>
      <c r="E1480" s="64"/>
      <c r="F1480" s="71"/>
    </row>
    <row r="1481" spans="1:6" ht="12.95">
      <c r="A1481" s="118" t="s">
        <v>2049</v>
      </c>
      <c r="B1481" s="127" t="s">
        <v>2050</v>
      </c>
      <c r="C1481" s="67"/>
      <c r="D1481" s="23"/>
      <c r="E1481" s="72"/>
      <c r="F1481" s="68" t="str">
        <f>IFERROR(IF(ROUND(D1481*(ROUND(E1481,2)),2)=0,"",ROUND(D1481*(ROUND(E1481,2)),2)),"")</f>
        <v/>
      </c>
    </row>
    <row r="1482" spans="1:6">
      <c r="A1482" s="125"/>
      <c r="B1482" s="116"/>
      <c r="C1482" s="69"/>
      <c r="D1482" s="70"/>
      <c r="E1482" s="64"/>
      <c r="F1482" s="71"/>
    </row>
    <row r="1483" spans="1:6">
      <c r="A1483" s="125" t="s">
        <v>2051</v>
      </c>
      <c r="B1483" s="126" t="s">
        <v>2050</v>
      </c>
      <c r="C1483" s="67" t="s">
        <v>17</v>
      </c>
      <c r="D1483" s="23">
        <v>1</v>
      </c>
      <c r="E1483" s="73">
        <v>100000</v>
      </c>
      <c r="F1483" s="68">
        <f>IFERROR(IF(ROUND(D1483*(ROUND(E1483,2)),2)=0,"",ROUND(D1483*(ROUND(E1483,2)),2)),"")</f>
        <v>100000</v>
      </c>
    </row>
    <row r="1484" spans="1:6">
      <c r="A1484" s="125"/>
      <c r="B1484" s="116"/>
      <c r="C1484" s="69"/>
      <c r="D1484" s="70"/>
      <c r="E1484" s="64"/>
      <c r="F1484" s="71"/>
    </row>
    <row r="1485" spans="1:6">
      <c r="A1485" s="125" t="s">
        <v>2052</v>
      </c>
      <c r="B1485" s="126" t="s">
        <v>2053</v>
      </c>
      <c r="C1485" s="67" t="s">
        <v>20</v>
      </c>
      <c r="D1485" s="23">
        <f>E1483</f>
        <v>100000</v>
      </c>
      <c r="E1485" s="36"/>
      <c r="F1485" s="68" t="str">
        <f>IFERROR(IF(ROUND(D1485*(ROUND(E1485,2)),2)=0,"",ROUND(D1485*(ROUND(E1485,2)),2)),"")</f>
        <v/>
      </c>
    </row>
    <row r="1486" spans="1:6">
      <c r="A1486" s="125"/>
      <c r="B1486" s="116"/>
      <c r="C1486" s="69"/>
      <c r="D1486" s="70"/>
      <c r="E1486" s="64"/>
      <c r="F1486" s="71"/>
    </row>
    <row r="1487" spans="1:6" ht="12.95">
      <c r="A1487" s="118"/>
      <c r="B1487" s="127"/>
      <c r="C1487" s="67"/>
      <c r="D1487" s="23"/>
      <c r="E1487" s="72"/>
      <c r="F1487" s="68"/>
    </row>
    <row r="1488" spans="1:6">
      <c r="A1488" s="125"/>
      <c r="B1488" s="116"/>
      <c r="C1488" s="69"/>
      <c r="D1488" s="70"/>
      <c r="E1488" s="64"/>
      <c r="F1488" s="71"/>
    </row>
    <row r="1489" spans="1:6">
      <c r="A1489" s="125"/>
      <c r="B1489" s="126"/>
      <c r="C1489" s="67"/>
      <c r="D1489" s="23"/>
      <c r="E1489" s="72"/>
      <c r="F1489" s="68"/>
    </row>
    <row r="1490" spans="1:6">
      <c r="A1490" s="125"/>
      <c r="B1490" s="116"/>
      <c r="C1490" s="69"/>
      <c r="D1490" s="70"/>
      <c r="E1490" s="64"/>
      <c r="F1490" s="71"/>
    </row>
    <row r="1491" spans="1:6">
      <c r="A1491" s="125"/>
      <c r="B1491" s="126"/>
      <c r="C1491" s="67"/>
      <c r="D1491" s="23"/>
      <c r="E1491" s="72"/>
      <c r="F1491" s="68"/>
    </row>
    <row r="1492" spans="1:6">
      <c r="A1492" s="125"/>
      <c r="B1492" s="116"/>
      <c r="C1492" s="69"/>
      <c r="D1492" s="70"/>
      <c r="E1492" s="64"/>
      <c r="F1492" s="71"/>
    </row>
    <row r="1493" spans="1:6" ht="12.95">
      <c r="A1493" s="118"/>
      <c r="B1493" s="127"/>
      <c r="C1493" s="67"/>
      <c r="D1493" s="23"/>
      <c r="E1493" s="72"/>
      <c r="F1493" s="68"/>
    </row>
    <row r="1494" spans="1:6">
      <c r="A1494" s="125"/>
      <c r="B1494" s="116"/>
      <c r="C1494" s="69"/>
      <c r="D1494" s="70"/>
      <c r="E1494" s="64"/>
      <c r="F1494" s="71"/>
    </row>
    <row r="1495" spans="1:6">
      <c r="A1495" s="125"/>
      <c r="B1495" s="126"/>
      <c r="C1495" s="67"/>
      <c r="D1495" s="23"/>
      <c r="E1495" s="72"/>
      <c r="F1495" s="68"/>
    </row>
    <row r="1496" spans="1:6">
      <c r="A1496" s="125"/>
      <c r="B1496" s="116"/>
      <c r="C1496" s="69"/>
      <c r="D1496" s="70"/>
      <c r="E1496" s="64"/>
      <c r="F1496" s="71"/>
    </row>
    <row r="1497" spans="1:6">
      <c r="A1497" s="125"/>
      <c r="B1497" s="126"/>
      <c r="C1497" s="67"/>
      <c r="D1497" s="23"/>
      <c r="E1497" s="72"/>
      <c r="F1497" s="68"/>
    </row>
    <row r="1498" spans="1:6">
      <c r="A1498" s="125"/>
      <c r="B1498" s="116"/>
      <c r="C1498" s="69"/>
      <c r="D1498" s="70"/>
      <c r="E1498" s="64"/>
      <c r="F1498" s="71"/>
    </row>
    <row r="1499" spans="1:6">
      <c r="A1499" s="125"/>
      <c r="B1499" s="126"/>
      <c r="C1499" s="67"/>
      <c r="D1499" s="23"/>
      <c r="E1499" s="72"/>
      <c r="F1499" s="68"/>
    </row>
    <row r="1500" spans="1:6">
      <c r="A1500" s="125"/>
      <c r="B1500" s="116"/>
      <c r="C1500" s="69"/>
      <c r="D1500" s="70"/>
      <c r="E1500" s="64"/>
      <c r="F1500" s="71"/>
    </row>
    <row r="1501" spans="1:6">
      <c r="A1501" s="125"/>
      <c r="B1501" s="126"/>
      <c r="C1501" s="67"/>
      <c r="D1501" s="23"/>
      <c r="E1501" s="72"/>
      <c r="F1501" s="68"/>
    </row>
    <row r="1502" spans="1:6">
      <c r="A1502" s="125"/>
      <c r="B1502" s="116"/>
      <c r="C1502" s="69"/>
      <c r="D1502" s="70"/>
      <c r="E1502" s="64"/>
      <c r="F1502" s="71"/>
    </row>
    <row r="1503" spans="1:6">
      <c r="A1503" s="125"/>
      <c r="B1503" s="126"/>
      <c r="C1503" s="67"/>
      <c r="D1503" s="23"/>
      <c r="E1503" s="72"/>
      <c r="F1503" s="68"/>
    </row>
    <row r="1504" spans="1:6">
      <c r="A1504" s="125"/>
      <c r="B1504" s="116"/>
      <c r="C1504" s="69"/>
      <c r="D1504" s="70"/>
      <c r="E1504" s="64"/>
      <c r="F1504" s="71"/>
    </row>
    <row r="1505" spans="1:6" ht="12.95">
      <c r="A1505" s="118"/>
      <c r="B1505" s="127"/>
      <c r="C1505" s="67"/>
      <c r="D1505" s="23"/>
      <c r="E1505" s="72"/>
      <c r="F1505" s="68"/>
    </row>
    <row r="1506" spans="1:6">
      <c r="A1506" s="125"/>
      <c r="B1506" s="116"/>
      <c r="C1506" s="69"/>
      <c r="D1506" s="70"/>
      <c r="E1506" s="64"/>
      <c r="F1506" s="71"/>
    </row>
    <row r="1507" spans="1:6">
      <c r="A1507" s="125"/>
      <c r="B1507" s="126"/>
      <c r="C1507" s="67"/>
      <c r="D1507" s="23"/>
      <c r="E1507" s="72"/>
      <c r="F1507" s="68"/>
    </row>
    <row r="1508" spans="1:6">
      <c r="A1508" s="125"/>
      <c r="B1508" s="116"/>
      <c r="C1508" s="69"/>
      <c r="D1508" s="70"/>
      <c r="E1508" s="64"/>
      <c r="F1508" s="71"/>
    </row>
    <row r="1509" spans="1:6" ht="12.95">
      <c r="A1509" s="118"/>
      <c r="B1509" s="127"/>
      <c r="C1509" s="67"/>
      <c r="D1509" s="23"/>
      <c r="E1509" s="72"/>
      <c r="F1509" s="68"/>
    </row>
    <row r="1510" spans="1:6">
      <c r="A1510" s="125"/>
      <c r="B1510" s="116"/>
      <c r="C1510" s="69"/>
      <c r="D1510" s="70"/>
      <c r="E1510" s="64"/>
      <c r="F1510" s="71"/>
    </row>
    <row r="1511" spans="1:6">
      <c r="A1511" s="125"/>
      <c r="B1511" s="126"/>
      <c r="C1511" s="67"/>
      <c r="D1511" s="23"/>
      <c r="E1511" s="72"/>
      <c r="F1511" s="68"/>
    </row>
    <row r="1512" spans="1:6">
      <c r="A1512" s="125"/>
      <c r="B1512" s="116"/>
      <c r="C1512" s="69"/>
      <c r="D1512" s="70"/>
      <c r="E1512" s="64"/>
      <c r="F1512" s="71"/>
    </row>
    <row r="1513" spans="1:6" ht="12.95">
      <c r="A1513" s="118"/>
      <c r="B1513" s="127"/>
      <c r="C1513" s="67"/>
      <c r="D1513" s="23"/>
      <c r="E1513" s="72"/>
      <c r="F1513" s="68"/>
    </row>
    <row r="1514" spans="1:6">
      <c r="A1514" s="125"/>
      <c r="B1514" s="116"/>
      <c r="C1514" s="69"/>
      <c r="D1514" s="70"/>
      <c r="E1514" s="64"/>
      <c r="F1514" s="71"/>
    </row>
    <row r="1515" spans="1:6">
      <c r="A1515" s="125"/>
      <c r="B1515" s="126"/>
      <c r="C1515" s="67"/>
      <c r="D1515" s="23"/>
      <c r="E1515" s="72"/>
      <c r="F1515" s="68"/>
    </row>
    <row r="1516" spans="1:6">
      <c r="A1516" s="125"/>
      <c r="B1516" s="116"/>
      <c r="C1516" s="69"/>
      <c r="D1516" s="70"/>
      <c r="E1516" s="64"/>
      <c r="F1516" s="71"/>
    </row>
    <row r="1517" spans="1:6">
      <c r="A1517" s="125"/>
      <c r="B1517" s="126"/>
      <c r="C1517" s="67"/>
      <c r="D1517" s="23"/>
      <c r="E1517" s="72"/>
      <c r="F1517" s="68"/>
    </row>
    <row r="1518" spans="1:6">
      <c r="A1518" s="125"/>
      <c r="B1518" s="116"/>
      <c r="C1518" s="69"/>
      <c r="D1518" s="70"/>
      <c r="E1518" s="64"/>
      <c r="F1518" s="71"/>
    </row>
    <row r="1519" spans="1:6">
      <c r="A1519" s="125"/>
      <c r="B1519" s="126"/>
      <c r="C1519" s="67"/>
      <c r="D1519" s="23"/>
      <c r="E1519" s="72"/>
      <c r="F1519" s="68"/>
    </row>
    <row r="1520" spans="1:6">
      <c r="A1520" s="125"/>
      <c r="B1520" s="116"/>
      <c r="C1520" s="69"/>
      <c r="D1520" s="70"/>
      <c r="E1520" s="64"/>
      <c r="F1520" s="71"/>
    </row>
    <row r="1521" spans="1:6">
      <c r="A1521" s="125"/>
      <c r="B1521" s="126"/>
      <c r="C1521" s="67"/>
      <c r="D1521" s="23"/>
      <c r="E1521" s="72"/>
      <c r="F1521" s="68"/>
    </row>
    <row r="1522" spans="1:6">
      <c r="A1522" s="125"/>
      <c r="B1522" s="116"/>
      <c r="C1522" s="69"/>
      <c r="D1522" s="70"/>
      <c r="E1522" s="64"/>
      <c r="F1522" s="71"/>
    </row>
    <row r="1523" spans="1:6">
      <c r="A1523" s="125"/>
      <c r="B1523" s="126"/>
      <c r="C1523" s="67"/>
      <c r="D1523" s="23"/>
      <c r="E1523" s="72"/>
      <c r="F1523" s="68"/>
    </row>
    <row r="1524" spans="1:6">
      <c r="A1524" s="125"/>
      <c r="B1524" s="116"/>
      <c r="C1524" s="69"/>
      <c r="D1524" s="70"/>
      <c r="E1524" s="64"/>
      <c r="F1524" s="71"/>
    </row>
    <row r="1525" spans="1:6">
      <c r="A1525" s="125"/>
      <c r="B1525" s="126"/>
      <c r="C1525" s="67"/>
      <c r="D1525" s="23"/>
      <c r="E1525" s="72"/>
      <c r="F1525" s="68"/>
    </row>
    <row r="1526" spans="1:6">
      <c r="A1526" s="125"/>
      <c r="B1526" s="116"/>
      <c r="C1526" s="69"/>
      <c r="D1526" s="70"/>
      <c r="E1526" s="64"/>
      <c r="F1526" s="71"/>
    </row>
    <row r="1527" spans="1:6">
      <c r="A1527" s="125"/>
      <c r="B1527" s="126"/>
      <c r="C1527" s="67"/>
      <c r="D1527" s="23"/>
      <c r="E1527" s="72"/>
      <c r="F1527" s="68"/>
    </row>
    <row r="1528" spans="1:6" ht="12.95">
      <c r="A1528" s="135"/>
      <c r="B1528" s="136"/>
      <c r="C1528" s="77"/>
      <c r="D1528" s="77"/>
      <c r="E1528" s="78"/>
      <c r="F1528" s="18"/>
    </row>
    <row r="1529" spans="1:6" ht="12.95">
      <c r="A1529" s="137" t="s">
        <v>2408</v>
      </c>
      <c r="B1529" s="107" t="s">
        <v>2203</v>
      </c>
      <c r="C1529" s="44"/>
      <c r="D1529" s="44"/>
      <c r="E1529" s="79"/>
      <c r="F1529" s="80">
        <f>SUM(F1478:F1527)</f>
        <v>100000</v>
      </c>
    </row>
    <row r="1530" spans="1:6" ht="12.95">
      <c r="A1530" s="138" t="str">
        <f>A$1</f>
        <v>CONTRACT SANRAL X.002-158-2023/1</v>
      </c>
      <c r="B1530" s="139"/>
      <c r="C1530" s="77"/>
      <c r="D1530" s="77"/>
      <c r="E1530" s="140"/>
      <c r="F1530" s="33"/>
    </row>
    <row r="1531" spans="1:6" ht="52.9" customHeight="1">
      <c r="A1531" s="141" t="str">
        <f>A$2</f>
        <v xml:space="preserve">SCHEDULE A : </v>
      </c>
      <c r="B1531" s="506" t="str">
        <f>B$2</f>
        <v>THE ROUTINE ROAD MAINTENANCE OF NATIONAL ROAD N12 SECTION 17 (km 18.9 - 57.45), N14 SECTION 13 (km 49.7 - 67.96), R54 SECTION 1 (km 22.1 - 41.66), R500 SECTION 1 (km 29.2 - 65.1) AND R501 SECTION 3 (km 33.7 - 68.62)</v>
      </c>
      <c r="C1531" s="506"/>
      <c r="D1531" s="506"/>
      <c r="E1531" s="505" t="s">
        <v>2410</v>
      </c>
      <c r="F1531" s="505"/>
    </row>
    <row r="1532" spans="1:6" ht="12.95">
      <c r="A1532" s="106" t="str">
        <f>A$3</f>
        <v>PART B : OPERATIONAL</v>
      </c>
      <c r="B1532" s="107"/>
      <c r="C1532" s="44"/>
      <c r="D1532" s="44"/>
      <c r="E1532" s="45"/>
      <c r="F1532" s="46"/>
    </row>
    <row r="1533" spans="1:6">
      <c r="A1533" s="108"/>
      <c r="B1533" s="109"/>
      <c r="C1533" s="48"/>
      <c r="D1533" s="48"/>
      <c r="E1533" s="49"/>
      <c r="F1533" s="50"/>
    </row>
    <row r="1534" spans="1:6" ht="12.95">
      <c r="A1534" s="110" t="s">
        <v>2186</v>
      </c>
      <c r="B1534" s="110" t="s">
        <v>2187</v>
      </c>
      <c r="C1534" s="52" t="s">
        <v>2188</v>
      </c>
      <c r="D1534" s="52" t="s">
        <v>2189</v>
      </c>
      <c r="E1534" s="53" t="s">
        <v>2190</v>
      </c>
      <c r="F1534" s="54" t="s">
        <v>2191</v>
      </c>
    </row>
    <row r="1535" spans="1:6">
      <c r="A1535" s="111"/>
      <c r="B1535" s="112"/>
      <c r="C1535" s="56"/>
      <c r="D1535" s="56"/>
      <c r="E1535" s="57"/>
      <c r="F1535" s="58"/>
    </row>
    <row r="1536" spans="1:6" ht="12.95">
      <c r="A1536" s="145"/>
      <c r="B1536" s="109"/>
      <c r="C1536" s="48"/>
      <c r="D1536" s="88"/>
      <c r="E1536" s="89"/>
      <c r="F1536" s="17"/>
    </row>
    <row r="1537" spans="1:6" ht="12.95">
      <c r="A1537" s="110" t="s">
        <v>2411</v>
      </c>
      <c r="B1537" s="115" t="s">
        <v>2412</v>
      </c>
      <c r="C1537" s="67" t="s">
        <v>2194</v>
      </c>
      <c r="D1537" s="23" t="s">
        <v>2194</v>
      </c>
      <c r="E1537" s="72" t="s">
        <v>2194</v>
      </c>
      <c r="F1537" s="68" t="str">
        <f>IFERROR(IF(ROUND(D1537*(ROUND(E1537,2)),2)=0,"",ROUND(D1537*(ROUND(E1537,2)),2)),"")</f>
        <v/>
      </c>
    </row>
    <row r="1538" spans="1:6">
      <c r="A1538" s="125"/>
      <c r="B1538" s="116"/>
      <c r="C1538" s="69"/>
      <c r="D1538" s="70"/>
      <c r="E1538" s="64"/>
      <c r="F1538" s="71"/>
    </row>
    <row r="1539" spans="1:6" ht="12.95">
      <c r="A1539" s="118" t="s">
        <v>2055</v>
      </c>
      <c r="B1539" s="127" t="s">
        <v>2056</v>
      </c>
      <c r="C1539" s="67"/>
      <c r="D1539" s="23"/>
      <c r="E1539" s="72"/>
      <c r="F1539" s="68" t="str">
        <f>IFERROR(IF(ROUND(D1539*(ROUND(E1539,2)),2)=0,"",ROUND(D1539*(ROUND(E1539,2)),2)),"")</f>
        <v/>
      </c>
    </row>
    <row r="1540" spans="1:6">
      <c r="A1540" s="125"/>
      <c r="B1540" s="116"/>
      <c r="C1540" s="69"/>
      <c r="D1540" s="70"/>
      <c r="E1540" s="64"/>
      <c r="F1540" s="71"/>
    </row>
    <row r="1541" spans="1:6">
      <c r="A1541" s="125" t="s">
        <v>2057</v>
      </c>
      <c r="B1541" s="126" t="s">
        <v>2058</v>
      </c>
      <c r="C1541" s="67" t="s">
        <v>84</v>
      </c>
      <c r="D1541" s="23">
        <v>80</v>
      </c>
      <c r="E1541" s="30"/>
      <c r="F1541" s="68" t="str">
        <f>IFERROR(IF(ROUND(D1541*(ROUND(E1541,2)),2)=0,"",ROUND(D1541*(ROUND(E1541,2)),2)),"")</f>
        <v/>
      </c>
    </row>
    <row r="1542" spans="1:6">
      <c r="A1542" s="125"/>
      <c r="B1542" s="116"/>
      <c r="C1542" s="69"/>
      <c r="D1542" s="70"/>
      <c r="E1542" s="64"/>
      <c r="F1542" s="71"/>
    </row>
    <row r="1543" spans="1:6">
      <c r="A1543" s="125" t="s">
        <v>2059</v>
      </c>
      <c r="B1543" s="126" t="s">
        <v>2060</v>
      </c>
      <c r="C1543" s="67" t="s">
        <v>84</v>
      </c>
      <c r="D1543" s="23">
        <v>1200</v>
      </c>
      <c r="E1543" s="30"/>
      <c r="F1543" s="68" t="str">
        <f>IFERROR(IF(ROUND(D1543*(ROUND(E1543,2)),2)=0,"",ROUND(D1543*(ROUND(E1543,2)),2)),"")</f>
        <v/>
      </c>
    </row>
    <row r="1544" spans="1:6">
      <c r="A1544" s="125"/>
      <c r="B1544" s="116"/>
      <c r="C1544" s="69"/>
      <c r="D1544" s="70"/>
      <c r="E1544" s="64"/>
      <c r="F1544" s="71"/>
    </row>
    <row r="1545" spans="1:6">
      <c r="A1545" s="125" t="s">
        <v>2061</v>
      </c>
      <c r="B1545" s="126" t="s">
        <v>2062</v>
      </c>
      <c r="C1545" s="67" t="s">
        <v>84</v>
      </c>
      <c r="D1545" s="23">
        <v>35</v>
      </c>
      <c r="E1545" s="30"/>
      <c r="F1545" s="68" t="str">
        <f>IFERROR(IF(ROUND(D1545*(ROUND(E1545,2)),2)=0,"",ROUND(D1545*(ROUND(E1545,2)),2)),"")</f>
        <v/>
      </c>
    </row>
    <row r="1546" spans="1:6">
      <c r="A1546" s="125"/>
      <c r="B1546" s="116"/>
      <c r="C1546" s="69"/>
      <c r="D1546" s="70"/>
      <c r="E1546" s="64"/>
      <c r="F1546" s="71"/>
    </row>
    <row r="1547" spans="1:6">
      <c r="A1547" s="125" t="s">
        <v>2063</v>
      </c>
      <c r="B1547" s="126" t="s">
        <v>2064</v>
      </c>
      <c r="C1547" s="67" t="s">
        <v>84</v>
      </c>
      <c r="D1547" s="23">
        <v>620</v>
      </c>
      <c r="E1547" s="30"/>
      <c r="F1547" s="68" t="str">
        <f>IFERROR(IF(ROUND(D1547*(ROUND(E1547,2)),2)=0,"",ROUND(D1547*(ROUND(E1547,2)),2)),"")</f>
        <v/>
      </c>
    </row>
    <row r="1548" spans="1:6">
      <c r="A1548" s="125"/>
      <c r="B1548" s="116"/>
      <c r="C1548" s="69"/>
      <c r="D1548" s="70"/>
      <c r="E1548" s="64"/>
      <c r="F1548" s="71"/>
    </row>
    <row r="1549" spans="1:6">
      <c r="A1549" s="125" t="s">
        <v>2065</v>
      </c>
      <c r="B1549" s="126" t="s">
        <v>2066</v>
      </c>
      <c r="C1549" s="67" t="s">
        <v>84</v>
      </c>
      <c r="D1549" s="23">
        <v>1250</v>
      </c>
      <c r="E1549" s="30"/>
      <c r="F1549" s="68" t="str">
        <f>IFERROR(IF(ROUND(D1549*(ROUND(E1549,2)),2)=0,"",ROUND(D1549*(ROUND(E1549,2)),2)),"")</f>
        <v/>
      </c>
    </row>
    <row r="1550" spans="1:6">
      <c r="A1550" s="125"/>
      <c r="B1550" s="116"/>
      <c r="C1550" s="69"/>
      <c r="D1550" s="70"/>
      <c r="E1550" s="64"/>
      <c r="F1550" s="71"/>
    </row>
    <row r="1551" spans="1:6" ht="12.95">
      <c r="A1551" s="118" t="s">
        <v>2067</v>
      </c>
      <c r="B1551" s="127" t="s">
        <v>2068</v>
      </c>
      <c r="C1551" s="67"/>
      <c r="D1551" s="23"/>
      <c r="E1551" s="72"/>
      <c r="F1551" s="68" t="str">
        <f>IFERROR(IF(ROUND(D1551*(ROUND(E1551,2)),2)=0,"",ROUND(D1551*(ROUND(E1551,2)),2)),"")</f>
        <v/>
      </c>
    </row>
    <row r="1552" spans="1:6">
      <c r="A1552" s="125"/>
      <c r="B1552" s="116"/>
      <c r="C1552" s="69"/>
      <c r="D1552" s="70"/>
      <c r="E1552" s="64"/>
      <c r="F1552" s="71"/>
    </row>
    <row r="1553" spans="1:6" ht="12.95">
      <c r="A1553" s="118" t="s">
        <v>2069</v>
      </c>
      <c r="B1553" s="127" t="s">
        <v>2070</v>
      </c>
      <c r="C1553" s="67"/>
      <c r="D1553" s="23"/>
      <c r="E1553" s="72"/>
      <c r="F1553" s="68" t="str">
        <f>IFERROR(IF(ROUND(D1553*(ROUND(E1553,2)),2)=0,"",ROUND(D1553*(ROUND(E1553,2)),2)),"")</f>
        <v/>
      </c>
    </row>
    <row r="1554" spans="1:6">
      <c r="A1554" s="125"/>
      <c r="B1554" s="116"/>
      <c r="C1554" s="69"/>
      <c r="D1554" s="70"/>
      <c r="E1554" s="64"/>
      <c r="F1554" s="71"/>
    </row>
    <row r="1555" spans="1:6">
      <c r="A1555" s="125" t="s">
        <v>2071</v>
      </c>
      <c r="B1555" s="126" t="s">
        <v>2058</v>
      </c>
      <c r="C1555" s="67" t="s">
        <v>84</v>
      </c>
      <c r="D1555" s="23">
        <v>8</v>
      </c>
      <c r="E1555" s="30"/>
      <c r="F1555" s="68" t="str">
        <f>IFERROR(IF(ROUND(D1555*(ROUND(E1555,2)),2)=0,"",ROUND(D1555*(ROUND(E1555,2)),2)),"")</f>
        <v/>
      </c>
    </row>
    <row r="1556" spans="1:6">
      <c r="A1556" s="125"/>
      <c r="B1556" s="116"/>
      <c r="C1556" s="69"/>
      <c r="D1556" s="70"/>
      <c r="E1556" s="64"/>
      <c r="F1556" s="71"/>
    </row>
    <row r="1557" spans="1:6">
      <c r="A1557" s="125" t="s">
        <v>2072</v>
      </c>
      <c r="B1557" s="126" t="s">
        <v>2060</v>
      </c>
      <c r="C1557" s="67" t="s">
        <v>84</v>
      </c>
      <c r="D1557" s="23">
        <v>160</v>
      </c>
      <c r="E1557" s="30"/>
      <c r="F1557" s="68" t="str">
        <f>IFERROR(IF(ROUND(D1557*(ROUND(E1557,2)),2)=0,"",ROUND(D1557*(ROUND(E1557,2)),2)),"")</f>
        <v/>
      </c>
    </row>
    <row r="1558" spans="1:6">
      <c r="A1558" s="125"/>
      <c r="B1558" s="116"/>
      <c r="C1558" s="69"/>
      <c r="D1558" s="70"/>
      <c r="E1558" s="64"/>
      <c r="F1558" s="71"/>
    </row>
    <row r="1559" spans="1:6">
      <c r="A1559" s="125" t="s">
        <v>2073</v>
      </c>
      <c r="B1559" s="126" t="s">
        <v>2062</v>
      </c>
      <c r="C1559" s="67" t="s">
        <v>84</v>
      </c>
      <c r="D1559" s="23">
        <v>8</v>
      </c>
      <c r="E1559" s="30"/>
      <c r="F1559" s="68" t="str">
        <f>IFERROR(IF(ROUND(D1559*(ROUND(E1559,2)),2)=0,"",ROUND(D1559*(ROUND(E1559,2)),2)),"")</f>
        <v/>
      </c>
    </row>
    <row r="1560" spans="1:6">
      <c r="A1560" s="125"/>
      <c r="B1560" s="116"/>
      <c r="C1560" s="69"/>
      <c r="D1560" s="70"/>
      <c r="E1560" s="64"/>
      <c r="F1560" s="71"/>
    </row>
    <row r="1561" spans="1:6">
      <c r="A1561" s="125" t="s">
        <v>2074</v>
      </c>
      <c r="B1561" s="126" t="s">
        <v>2064</v>
      </c>
      <c r="C1561" s="67" t="s">
        <v>84</v>
      </c>
      <c r="D1561" s="23">
        <v>180</v>
      </c>
      <c r="E1561" s="30"/>
      <c r="F1561" s="68" t="str">
        <f>IFERROR(IF(ROUND(D1561*(ROUND(E1561,2)),2)=0,"",ROUND(D1561*(ROUND(E1561,2)),2)),"")</f>
        <v/>
      </c>
    </row>
    <row r="1562" spans="1:6">
      <c r="A1562" s="125"/>
      <c r="B1562" s="116"/>
      <c r="C1562" s="69"/>
      <c r="D1562" s="70"/>
      <c r="E1562" s="64"/>
      <c r="F1562" s="71"/>
    </row>
    <row r="1563" spans="1:6">
      <c r="A1563" s="125" t="s">
        <v>2075</v>
      </c>
      <c r="B1563" s="126" t="s">
        <v>2066</v>
      </c>
      <c r="C1563" s="67" t="s">
        <v>84</v>
      </c>
      <c r="D1563" s="23">
        <v>8</v>
      </c>
      <c r="E1563" s="30"/>
      <c r="F1563" s="68" t="str">
        <f>IFERROR(IF(ROUND(D1563*(ROUND(E1563,2)),2)=0,"",ROUND(D1563*(ROUND(E1563,2)),2)),"")</f>
        <v/>
      </c>
    </row>
    <row r="1564" spans="1:6">
      <c r="A1564" s="125"/>
      <c r="B1564" s="116"/>
      <c r="C1564" s="69"/>
      <c r="D1564" s="70"/>
      <c r="E1564" s="64"/>
      <c r="F1564" s="71"/>
    </row>
    <row r="1565" spans="1:6" ht="12.95">
      <c r="A1565" s="118" t="s">
        <v>2076</v>
      </c>
      <c r="B1565" s="127" t="s">
        <v>2077</v>
      </c>
      <c r="C1565" s="67"/>
      <c r="D1565" s="23"/>
      <c r="E1565" s="72"/>
      <c r="F1565" s="68" t="str">
        <f>IFERROR(IF(ROUND(D1565*(ROUND(E1565,2)),2)=0,"",ROUND(D1565*(ROUND(E1565,2)),2)),"")</f>
        <v/>
      </c>
    </row>
    <row r="1566" spans="1:6">
      <c r="A1566" s="125"/>
      <c r="B1566" s="116"/>
      <c r="C1566" s="69"/>
      <c r="D1566" s="70"/>
      <c r="E1566" s="64"/>
      <c r="F1566" s="71"/>
    </row>
    <row r="1567" spans="1:6">
      <c r="A1567" s="125" t="s">
        <v>2078</v>
      </c>
      <c r="B1567" s="126" t="s">
        <v>2058</v>
      </c>
      <c r="C1567" s="67" t="s">
        <v>84</v>
      </c>
      <c r="D1567" s="23">
        <v>8</v>
      </c>
      <c r="E1567" s="30"/>
      <c r="F1567" s="68" t="str">
        <f>IFERROR(IF(ROUND(D1567*(ROUND(E1567,2)),2)=0,"",ROUND(D1567*(ROUND(E1567,2)),2)),"")</f>
        <v/>
      </c>
    </row>
    <row r="1568" spans="1:6">
      <c r="A1568" s="125"/>
      <c r="B1568" s="116"/>
      <c r="C1568" s="69"/>
      <c r="D1568" s="70"/>
      <c r="E1568" s="64"/>
      <c r="F1568" s="71"/>
    </row>
    <row r="1569" spans="1:6">
      <c r="A1569" s="125" t="s">
        <v>2079</v>
      </c>
      <c r="B1569" s="126" t="s">
        <v>2060</v>
      </c>
      <c r="C1569" s="67" t="s">
        <v>84</v>
      </c>
      <c r="D1569" s="23">
        <v>20</v>
      </c>
      <c r="E1569" s="30"/>
      <c r="F1569" s="68" t="str">
        <f>IFERROR(IF(ROUND(D1569*(ROUND(E1569,2)),2)=0,"",ROUND(D1569*(ROUND(E1569,2)),2)),"")</f>
        <v/>
      </c>
    </row>
    <row r="1570" spans="1:6">
      <c r="A1570" s="125"/>
      <c r="B1570" s="116"/>
      <c r="C1570" s="69"/>
      <c r="D1570" s="70"/>
      <c r="E1570" s="64"/>
      <c r="F1570" s="71"/>
    </row>
    <row r="1571" spans="1:6">
      <c r="A1571" s="125" t="s">
        <v>2080</v>
      </c>
      <c r="B1571" s="126" t="s">
        <v>2062</v>
      </c>
      <c r="C1571" s="67" t="s">
        <v>84</v>
      </c>
      <c r="D1571" s="23">
        <v>8</v>
      </c>
      <c r="E1571" s="30"/>
      <c r="F1571" s="68" t="str">
        <f>IFERROR(IF(ROUND(D1571*(ROUND(E1571,2)),2)=0,"",ROUND(D1571*(ROUND(E1571,2)),2)),"")</f>
        <v/>
      </c>
    </row>
    <row r="1572" spans="1:6">
      <c r="A1572" s="125"/>
      <c r="B1572" s="116"/>
      <c r="C1572" s="69"/>
      <c r="D1572" s="70"/>
      <c r="E1572" s="64"/>
      <c r="F1572" s="71"/>
    </row>
    <row r="1573" spans="1:6">
      <c r="A1573" s="125" t="s">
        <v>2081</v>
      </c>
      <c r="B1573" s="126" t="s">
        <v>2064</v>
      </c>
      <c r="C1573" s="67" t="s">
        <v>84</v>
      </c>
      <c r="D1573" s="23">
        <v>20</v>
      </c>
      <c r="E1573" s="30"/>
      <c r="F1573" s="68" t="str">
        <f>IFERROR(IF(ROUND(D1573*(ROUND(E1573,2)),2)=0,"",ROUND(D1573*(ROUND(E1573,2)),2)),"")</f>
        <v/>
      </c>
    </row>
    <row r="1574" spans="1:6">
      <c r="A1574" s="125"/>
      <c r="B1574" s="116"/>
      <c r="C1574" s="69"/>
      <c r="D1574" s="70"/>
      <c r="E1574" s="64"/>
      <c r="F1574" s="71"/>
    </row>
    <row r="1575" spans="1:6">
      <c r="A1575" s="125" t="s">
        <v>2082</v>
      </c>
      <c r="B1575" s="126" t="s">
        <v>2066</v>
      </c>
      <c r="C1575" s="67" t="s">
        <v>84</v>
      </c>
      <c r="D1575" s="23">
        <v>50</v>
      </c>
      <c r="E1575" s="30"/>
      <c r="F1575" s="68" t="str">
        <f>IFERROR(IF(ROUND(D1575*(ROUND(E1575,2)),2)=0,"",ROUND(D1575*(ROUND(E1575,2)),2)),"")</f>
        <v/>
      </c>
    </row>
    <row r="1576" spans="1:6">
      <c r="A1576" s="125"/>
      <c r="B1576" s="116"/>
      <c r="C1576" s="69"/>
      <c r="D1576" s="70"/>
      <c r="E1576" s="64"/>
      <c r="F1576" s="71"/>
    </row>
    <row r="1577" spans="1:6">
      <c r="A1577" s="125"/>
      <c r="B1577" s="116"/>
      <c r="C1577" s="69"/>
      <c r="D1577" s="70"/>
      <c r="E1577" s="64"/>
      <c r="F1577" s="71"/>
    </row>
    <row r="1578" spans="1:6">
      <c r="A1578" s="125"/>
      <c r="B1578" s="116"/>
      <c r="C1578" s="69"/>
      <c r="D1578" s="70"/>
      <c r="E1578" s="64"/>
      <c r="F1578" s="71"/>
    </row>
    <row r="1579" spans="1:6">
      <c r="A1579" s="125"/>
      <c r="B1579" s="126"/>
      <c r="C1579" s="67"/>
      <c r="D1579" s="23"/>
      <c r="E1579" s="72"/>
      <c r="F1579" s="68"/>
    </row>
    <row r="1580" spans="1:6">
      <c r="A1580" s="125"/>
      <c r="B1580" s="116"/>
      <c r="C1580" s="69"/>
      <c r="D1580" s="70"/>
      <c r="E1580" s="64"/>
      <c r="F1580" s="71"/>
    </row>
    <row r="1581" spans="1:6">
      <c r="A1581" s="125"/>
      <c r="B1581" s="126"/>
      <c r="C1581" s="67"/>
      <c r="D1581" s="23"/>
      <c r="E1581" s="72"/>
      <c r="F1581" s="68"/>
    </row>
    <row r="1582" spans="1:6">
      <c r="A1582" s="125"/>
      <c r="B1582" s="116"/>
      <c r="C1582" s="69"/>
      <c r="D1582" s="70"/>
      <c r="E1582" s="64"/>
      <c r="F1582" s="71"/>
    </row>
    <row r="1583" spans="1:6">
      <c r="A1583" s="125"/>
      <c r="B1583" s="126"/>
      <c r="C1583" s="67"/>
      <c r="D1583" s="23"/>
      <c r="E1583" s="72"/>
      <c r="F1583" s="68"/>
    </row>
    <row r="1584" spans="1:6">
      <c r="A1584" s="125"/>
      <c r="B1584" s="116"/>
      <c r="C1584" s="69"/>
      <c r="D1584" s="70"/>
      <c r="E1584" s="64"/>
      <c r="F1584" s="71"/>
    </row>
    <row r="1585" spans="1:6">
      <c r="A1585" s="125"/>
      <c r="B1585" s="126"/>
      <c r="C1585" s="67"/>
      <c r="D1585" s="23"/>
      <c r="E1585" s="72"/>
      <c r="F1585" s="68"/>
    </row>
    <row r="1586" spans="1:6" ht="12.95">
      <c r="A1586" s="135"/>
      <c r="B1586" s="136"/>
      <c r="C1586" s="77"/>
      <c r="D1586" s="77"/>
      <c r="E1586" s="78"/>
      <c r="F1586" s="18"/>
    </row>
    <row r="1587" spans="1:6" ht="12.95">
      <c r="A1587" s="137" t="s">
        <v>2411</v>
      </c>
      <c r="B1587" s="107" t="s">
        <v>2203</v>
      </c>
      <c r="C1587" s="44"/>
      <c r="D1587" s="44"/>
      <c r="E1587" s="79"/>
      <c r="F1587" s="80">
        <f>SUM(F1536:F1585)</f>
        <v>0</v>
      </c>
    </row>
    <row r="1588" spans="1:6" ht="12.95">
      <c r="A1588" s="138" t="str">
        <f>A$1</f>
        <v>CONTRACT SANRAL X.002-158-2023/1</v>
      </c>
      <c r="B1588" s="139"/>
      <c r="C1588" s="77"/>
      <c r="D1588" s="77"/>
      <c r="E1588" s="140"/>
      <c r="F1588" s="33"/>
    </row>
    <row r="1589" spans="1:6" ht="52.9" customHeight="1">
      <c r="A1589" s="141" t="str">
        <f>A$2</f>
        <v xml:space="preserve">SCHEDULE A : </v>
      </c>
      <c r="B1589" s="506" t="str">
        <f>B$2</f>
        <v>THE ROUTINE ROAD MAINTENANCE OF NATIONAL ROAD N12 SECTION 17 (km 18.9 - 57.45), N14 SECTION 13 (km 49.7 - 67.96), R54 SECTION 1 (km 22.1 - 41.66), R500 SECTION 1 (km 29.2 - 65.1) AND R501 SECTION 3 (km 33.7 - 68.62)</v>
      </c>
      <c r="C1589" s="506"/>
      <c r="D1589" s="506"/>
      <c r="E1589" s="505" t="s">
        <v>2410</v>
      </c>
      <c r="F1589" s="505"/>
    </row>
    <row r="1590" spans="1:6" ht="12.95">
      <c r="A1590" s="106" t="str">
        <f>A$3</f>
        <v>PART B : OPERATIONAL</v>
      </c>
      <c r="B1590" s="107"/>
      <c r="C1590" s="44"/>
      <c r="D1590" s="44"/>
      <c r="E1590" s="45"/>
      <c r="F1590" s="46"/>
    </row>
    <row r="1591" spans="1:6">
      <c r="A1591" s="108"/>
      <c r="B1591" s="109"/>
      <c r="C1591" s="48"/>
      <c r="D1591" s="48"/>
      <c r="E1591" s="49"/>
      <c r="F1591" s="50"/>
    </row>
    <row r="1592" spans="1:6" ht="12.95">
      <c r="A1592" s="110" t="s">
        <v>2186</v>
      </c>
      <c r="B1592" s="110" t="s">
        <v>2187</v>
      </c>
      <c r="C1592" s="52" t="s">
        <v>2188</v>
      </c>
      <c r="D1592" s="52" t="s">
        <v>2189</v>
      </c>
      <c r="E1592" s="53" t="s">
        <v>2190</v>
      </c>
      <c r="F1592" s="54" t="s">
        <v>2191</v>
      </c>
    </row>
    <row r="1593" spans="1:6">
      <c r="A1593" s="111"/>
      <c r="B1593" s="112"/>
      <c r="C1593" s="56"/>
      <c r="D1593" s="56"/>
      <c r="E1593" s="57"/>
      <c r="F1593" s="58"/>
    </row>
    <row r="1594" spans="1:6" ht="12.95">
      <c r="A1594" s="145"/>
      <c r="B1594" s="109"/>
      <c r="C1594" s="48"/>
      <c r="D1594" s="88"/>
      <c r="E1594" s="89"/>
      <c r="F1594" s="17"/>
    </row>
    <row r="1595" spans="1:6" ht="12.95">
      <c r="A1595" s="118" t="s">
        <v>2083</v>
      </c>
      <c r="B1595" s="127" t="s">
        <v>2084</v>
      </c>
      <c r="C1595" s="67"/>
      <c r="D1595" s="23"/>
      <c r="E1595" s="72"/>
      <c r="F1595" s="68" t="str">
        <f>IFERROR(IF(ROUND(D1595*(ROUND(E1595,2)),2)=0,"",ROUND(D1595*(ROUND(E1595,2)),2)),"")</f>
        <v/>
      </c>
    </row>
    <row r="1596" spans="1:6">
      <c r="A1596" s="125"/>
      <c r="B1596" s="116"/>
      <c r="C1596" s="69"/>
      <c r="D1596" s="70"/>
      <c r="E1596" s="64"/>
      <c r="F1596" s="71"/>
    </row>
    <row r="1597" spans="1:6" ht="12.95">
      <c r="A1597" s="118" t="s">
        <v>2085</v>
      </c>
      <c r="B1597" s="127" t="s">
        <v>2086</v>
      </c>
      <c r="C1597" s="67"/>
      <c r="D1597" s="23"/>
      <c r="E1597" s="72"/>
      <c r="F1597" s="68" t="str">
        <f>IFERROR(IF(ROUND(D1597*(ROUND(E1597,2)),2)=0,"",ROUND(D1597*(ROUND(E1597,2)),2)),"")</f>
        <v/>
      </c>
    </row>
    <row r="1598" spans="1:6">
      <c r="A1598" s="125"/>
      <c r="B1598" s="116"/>
      <c r="C1598" s="69"/>
      <c r="D1598" s="70"/>
      <c r="E1598" s="64"/>
      <c r="F1598" s="71"/>
    </row>
    <row r="1599" spans="1:6">
      <c r="A1599" s="125" t="s">
        <v>2087</v>
      </c>
      <c r="B1599" s="126" t="s">
        <v>2088</v>
      </c>
      <c r="C1599" s="67" t="s">
        <v>84</v>
      </c>
      <c r="D1599" s="23">
        <v>25</v>
      </c>
      <c r="E1599" s="30"/>
      <c r="F1599" s="68" t="str">
        <f>IFERROR(IF(ROUND(D1599*(ROUND(E1599,2)),2)=0,"",ROUND(D1599*(ROUND(E1599,2)),2)),"")</f>
        <v/>
      </c>
    </row>
    <row r="1600" spans="1:6">
      <c r="A1600" s="125"/>
      <c r="B1600" s="116"/>
      <c r="C1600" s="69"/>
      <c r="D1600" s="70"/>
      <c r="E1600" s="64"/>
      <c r="F1600" s="71"/>
    </row>
    <row r="1601" spans="1:8">
      <c r="A1601" s="125" t="s">
        <v>2089</v>
      </c>
      <c r="B1601" s="126" t="s">
        <v>2090</v>
      </c>
      <c r="C1601" s="67" t="s">
        <v>84</v>
      </c>
      <c r="D1601" s="23">
        <v>25</v>
      </c>
      <c r="E1601" s="30"/>
      <c r="F1601" s="68" t="str">
        <f>IFERROR(IF(ROUND(D1601*(ROUND(E1601,2)),2)=0,"",ROUND(D1601*(ROUND(E1601,2)),2)),"")</f>
        <v/>
      </c>
    </row>
    <row r="1602" spans="1:8">
      <c r="A1602" s="125"/>
      <c r="B1602" s="116"/>
      <c r="C1602" s="69"/>
      <c r="D1602" s="70"/>
      <c r="E1602" s="64"/>
      <c r="F1602" s="71"/>
    </row>
    <row r="1603" spans="1:8">
      <c r="A1603" s="125" t="s">
        <v>2091</v>
      </c>
      <c r="B1603" s="126" t="s">
        <v>2092</v>
      </c>
      <c r="C1603" s="67" t="s">
        <v>84</v>
      </c>
      <c r="D1603" s="23">
        <v>45</v>
      </c>
      <c r="E1603" s="30"/>
      <c r="F1603" s="68" t="str">
        <f>IFERROR(IF(ROUND(D1603*(ROUND(E1603,2)),2)=0,"",ROUND(D1603*(ROUND(E1603,2)),2)),"")</f>
        <v/>
      </c>
    </row>
    <row r="1604" spans="1:8" ht="12.95">
      <c r="A1604" s="125"/>
      <c r="B1604" s="126"/>
      <c r="C1604" s="67"/>
      <c r="D1604" s="23"/>
      <c r="E1604" s="72"/>
      <c r="F1604" s="68"/>
      <c r="H1604" s="122"/>
    </row>
    <row r="1605" spans="1:8">
      <c r="A1605" s="125" t="s">
        <v>2093</v>
      </c>
      <c r="B1605" s="126" t="s">
        <v>2094</v>
      </c>
      <c r="C1605" s="67" t="s">
        <v>84</v>
      </c>
      <c r="D1605" s="23">
        <v>500</v>
      </c>
      <c r="E1605" s="30"/>
      <c r="F1605" s="68" t="str">
        <f>IFERROR(IF(ROUND(D1605*(ROUND(E1605,2)),2)=0,"",ROUND(D1605*(ROUND(E1605,2)),2)),"")</f>
        <v/>
      </c>
    </row>
    <row r="1606" spans="1:8">
      <c r="A1606" s="125"/>
      <c r="B1606" s="116"/>
      <c r="C1606" s="69"/>
      <c r="D1606" s="70"/>
      <c r="E1606" s="64"/>
      <c r="F1606" s="71"/>
    </row>
    <row r="1607" spans="1:8">
      <c r="A1607" s="125" t="s">
        <v>2095</v>
      </c>
      <c r="B1607" s="126" t="s">
        <v>2413</v>
      </c>
      <c r="C1607" s="67" t="s">
        <v>84</v>
      </c>
      <c r="D1607" s="23">
        <v>500</v>
      </c>
      <c r="E1607" s="30"/>
      <c r="F1607" s="68" t="str">
        <f>IFERROR(IF(ROUND(D1607*(ROUND(E1607,2)),2)=0,"",ROUND(D1607*(ROUND(E1607,2)),2)),"")</f>
        <v/>
      </c>
    </row>
    <row r="1608" spans="1:8">
      <c r="A1608" s="125"/>
      <c r="B1608" s="116"/>
      <c r="C1608" s="69"/>
      <c r="D1608" s="70"/>
      <c r="E1608" s="64"/>
      <c r="F1608" s="71"/>
    </row>
    <row r="1609" spans="1:8">
      <c r="A1609" s="125" t="s">
        <v>2097</v>
      </c>
      <c r="B1609" s="126" t="s">
        <v>2098</v>
      </c>
      <c r="C1609" s="67" t="s">
        <v>84</v>
      </c>
      <c r="D1609" s="23">
        <v>500</v>
      </c>
      <c r="E1609" s="30"/>
      <c r="F1609" s="68" t="str">
        <f>IFERROR(IF(ROUND(D1609*(ROUND(E1609,2)),2)=0,"",ROUND(D1609*(ROUND(E1609,2)),2)),"")</f>
        <v/>
      </c>
    </row>
    <row r="1610" spans="1:8">
      <c r="A1610" s="125"/>
      <c r="B1610" s="116"/>
      <c r="C1610" s="69"/>
      <c r="D1610" s="70"/>
      <c r="E1610" s="64"/>
      <c r="F1610" s="71"/>
    </row>
    <row r="1611" spans="1:8">
      <c r="A1611" s="125" t="s">
        <v>2099</v>
      </c>
      <c r="B1611" s="126" t="s">
        <v>2100</v>
      </c>
      <c r="C1611" s="67" t="s">
        <v>84</v>
      </c>
      <c r="D1611" s="23">
        <v>45</v>
      </c>
      <c r="E1611" s="30"/>
      <c r="F1611" s="68" t="str">
        <f>IFERROR(IF(ROUND(D1611*(ROUND(E1611,2)),2)=0,"",ROUND(D1611*(ROUND(E1611,2)),2)),"")</f>
        <v/>
      </c>
    </row>
    <row r="1612" spans="1:8">
      <c r="A1612" s="125"/>
      <c r="B1612" s="116"/>
      <c r="C1612" s="69"/>
      <c r="D1612" s="70"/>
      <c r="E1612" s="64"/>
      <c r="F1612" s="71"/>
    </row>
    <row r="1613" spans="1:8">
      <c r="A1613" s="125" t="s">
        <v>2103</v>
      </c>
      <c r="B1613" s="126" t="s">
        <v>2104</v>
      </c>
      <c r="C1613" s="67" t="s">
        <v>84</v>
      </c>
      <c r="D1613" s="23">
        <v>45</v>
      </c>
      <c r="E1613" s="30"/>
      <c r="F1613" s="68" t="str">
        <f>IFERROR(IF(ROUND(D1613*(ROUND(E1613,2)),2)=0,"",ROUND(D1613*(ROUND(E1613,2)),2)),"")</f>
        <v/>
      </c>
    </row>
    <row r="1614" spans="1:8">
      <c r="A1614" s="125"/>
      <c r="B1614" s="116"/>
      <c r="C1614" s="69"/>
      <c r="D1614" s="70"/>
      <c r="E1614" s="64"/>
      <c r="F1614" s="71"/>
    </row>
    <row r="1615" spans="1:8">
      <c r="A1615" s="125" t="s">
        <v>2105</v>
      </c>
      <c r="B1615" s="126" t="s">
        <v>2106</v>
      </c>
      <c r="C1615" s="67" t="s">
        <v>84</v>
      </c>
      <c r="D1615" s="23">
        <v>45</v>
      </c>
      <c r="E1615" s="30"/>
      <c r="F1615" s="68" t="str">
        <f>IFERROR(IF(ROUND(D1615*(ROUND(E1615,2)),2)=0,"",ROUND(D1615*(ROUND(E1615,2)),2)),"")</f>
        <v/>
      </c>
    </row>
    <row r="1616" spans="1:8">
      <c r="A1616" s="125"/>
      <c r="B1616" s="116"/>
      <c r="C1616" s="69"/>
      <c r="D1616" s="70"/>
      <c r="E1616" s="64"/>
      <c r="F1616" s="71"/>
    </row>
    <row r="1617" spans="1:6">
      <c r="A1617" s="125" t="s">
        <v>2107</v>
      </c>
      <c r="B1617" s="126" t="s">
        <v>2414</v>
      </c>
      <c r="C1617" s="67" t="s">
        <v>84</v>
      </c>
      <c r="D1617" s="23">
        <v>45</v>
      </c>
      <c r="E1617" s="30"/>
      <c r="F1617" s="68" t="str">
        <f>IFERROR(IF(ROUND(D1617*(ROUND(E1617,2)),2)=0,"",ROUND(D1617*(ROUND(E1617,2)),2)),"")</f>
        <v/>
      </c>
    </row>
    <row r="1618" spans="1:6">
      <c r="A1618" s="125"/>
      <c r="B1618" s="116"/>
      <c r="C1618" s="69"/>
      <c r="D1618" s="70"/>
      <c r="E1618" s="64"/>
      <c r="F1618" s="71"/>
    </row>
    <row r="1619" spans="1:6">
      <c r="A1619" s="125" t="s">
        <v>2109</v>
      </c>
      <c r="B1619" s="126" t="s">
        <v>2415</v>
      </c>
      <c r="C1619" s="67" t="s">
        <v>84</v>
      </c>
      <c r="D1619" s="23">
        <v>45</v>
      </c>
      <c r="E1619" s="30"/>
      <c r="F1619" s="68" t="str">
        <f>IFERROR(IF(ROUND(D1619*(ROUND(E1619,2)),2)=0,"",ROUND(D1619*(ROUND(E1619,2)),2)),"")</f>
        <v/>
      </c>
    </row>
    <row r="1620" spans="1:6">
      <c r="A1620" s="125"/>
      <c r="B1620" s="116"/>
      <c r="C1620" s="69"/>
      <c r="D1620" s="70"/>
      <c r="E1620" s="64"/>
      <c r="F1620" s="71"/>
    </row>
    <row r="1621" spans="1:6">
      <c r="A1621" s="125" t="s">
        <v>2111</v>
      </c>
      <c r="B1621" s="126" t="s">
        <v>2416</v>
      </c>
      <c r="C1621" s="67" t="s">
        <v>84</v>
      </c>
      <c r="D1621" s="23">
        <v>45</v>
      </c>
      <c r="E1621" s="30"/>
      <c r="F1621" s="68" t="str">
        <f>IFERROR(IF(ROUND(D1621*(ROUND(E1621,2)),2)=0,"",ROUND(D1621*(ROUND(E1621,2)),2)),"")</f>
        <v/>
      </c>
    </row>
    <row r="1622" spans="1:6">
      <c r="A1622" s="125"/>
      <c r="B1622" s="116"/>
      <c r="C1622" s="69"/>
      <c r="D1622" s="70"/>
      <c r="E1622" s="64"/>
      <c r="F1622" s="71"/>
    </row>
    <row r="1623" spans="1:6">
      <c r="A1623" s="125" t="s">
        <v>2113</v>
      </c>
      <c r="B1623" s="126" t="s">
        <v>2114</v>
      </c>
      <c r="C1623" s="67" t="s">
        <v>84</v>
      </c>
      <c r="D1623" s="23">
        <v>10</v>
      </c>
      <c r="E1623" s="30"/>
      <c r="F1623" s="68" t="str">
        <f>IFERROR(IF(ROUND(D1623*(ROUND(E1623,2)),2)=0,"",ROUND(D1623*(ROUND(E1623,2)),2)),"")</f>
        <v/>
      </c>
    </row>
    <row r="1624" spans="1:6">
      <c r="A1624" s="125"/>
      <c r="B1624" s="116"/>
      <c r="C1624" s="69"/>
      <c r="D1624" s="70"/>
      <c r="E1624" s="64"/>
      <c r="F1624" s="71"/>
    </row>
    <row r="1625" spans="1:6">
      <c r="A1625" s="125" t="s">
        <v>2115</v>
      </c>
      <c r="B1625" s="126" t="s">
        <v>2116</v>
      </c>
      <c r="C1625" s="67" t="s">
        <v>84</v>
      </c>
      <c r="D1625" s="23">
        <v>50</v>
      </c>
      <c r="E1625" s="30"/>
      <c r="F1625" s="68" t="str">
        <f>IFERROR(IF(ROUND(D1625*(ROUND(E1625,2)),2)=0,"",ROUND(D1625*(ROUND(E1625,2)),2)),"")</f>
        <v/>
      </c>
    </row>
    <row r="1626" spans="1:6">
      <c r="A1626" s="125"/>
      <c r="B1626" s="116"/>
      <c r="C1626" s="69"/>
      <c r="D1626" s="70"/>
      <c r="E1626" s="64"/>
      <c r="F1626" s="71"/>
    </row>
    <row r="1627" spans="1:6">
      <c r="A1627" s="125" t="s">
        <v>2117</v>
      </c>
      <c r="B1627" s="126" t="s">
        <v>2417</v>
      </c>
      <c r="C1627" s="67" t="s">
        <v>84</v>
      </c>
      <c r="D1627" s="23">
        <v>45</v>
      </c>
      <c r="E1627" s="30"/>
      <c r="F1627" s="68" t="str">
        <f>IFERROR(IF(ROUND(D1627*(ROUND(E1627,2)),2)=0,"",ROUND(D1627*(ROUND(E1627,2)),2)),"")</f>
        <v/>
      </c>
    </row>
    <row r="1628" spans="1:6">
      <c r="A1628" s="125"/>
      <c r="B1628" s="116"/>
      <c r="C1628" s="69"/>
      <c r="D1628" s="70"/>
      <c r="E1628" s="64"/>
      <c r="F1628" s="71"/>
    </row>
    <row r="1629" spans="1:6">
      <c r="A1629" s="125" t="s">
        <v>2119</v>
      </c>
      <c r="B1629" s="126" t="s">
        <v>2120</v>
      </c>
      <c r="C1629" s="67" t="s">
        <v>84</v>
      </c>
      <c r="D1629" s="23">
        <v>200</v>
      </c>
      <c r="E1629" s="30"/>
      <c r="F1629" s="68" t="str">
        <f>IFERROR(IF(ROUND(D1629*(ROUND(E1629,2)),2)=0,"",ROUND(D1629*(ROUND(E1629,2)),2)),"")</f>
        <v/>
      </c>
    </row>
    <row r="1630" spans="1:6">
      <c r="A1630" s="125"/>
      <c r="B1630" s="116"/>
      <c r="C1630" s="69"/>
      <c r="D1630" s="70"/>
      <c r="E1630" s="64"/>
      <c r="F1630" s="71"/>
    </row>
    <row r="1631" spans="1:6">
      <c r="A1631" s="125" t="s">
        <v>2121</v>
      </c>
      <c r="B1631" s="126" t="s">
        <v>2418</v>
      </c>
      <c r="C1631" s="67" t="s">
        <v>84</v>
      </c>
      <c r="D1631" s="23">
        <v>5</v>
      </c>
      <c r="E1631" s="30"/>
      <c r="F1631" s="68" t="str">
        <f>IFERROR(IF(ROUND(D1631*(ROUND(E1631,2)),2)=0,"",ROUND(D1631*(ROUND(E1631,2)),2)),"")</f>
        <v/>
      </c>
    </row>
    <row r="1632" spans="1:6">
      <c r="A1632" s="125"/>
      <c r="B1632" s="116"/>
      <c r="C1632" s="69"/>
      <c r="D1632" s="70"/>
      <c r="E1632" s="64"/>
      <c r="F1632" s="71"/>
    </row>
    <row r="1633" spans="1:6">
      <c r="A1633" s="125" t="s">
        <v>2123</v>
      </c>
      <c r="B1633" s="126" t="s">
        <v>2124</v>
      </c>
      <c r="C1633" s="67" t="s">
        <v>84</v>
      </c>
      <c r="D1633" s="23">
        <v>50</v>
      </c>
      <c r="E1633" s="30"/>
      <c r="F1633" s="68" t="str">
        <f>IFERROR(IF(ROUND(D1633*(ROUND(E1633,2)),2)=0,"",ROUND(D1633*(ROUND(E1633,2)),2)),"")</f>
        <v/>
      </c>
    </row>
    <row r="1634" spans="1:6">
      <c r="A1634" s="125"/>
      <c r="B1634" s="116"/>
      <c r="C1634" s="69"/>
      <c r="D1634" s="70"/>
      <c r="E1634" s="64"/>
      <c r="F1634" s="71"/>
    </row>
    <row r="1635" spans="1:6">
      <c r="A1635" s="125" t="s">
        <v>2125</v>
      </c>
      <c r="B1635" s="126" t="s">
        <v>2126</v>
      </c>
      <c r="C1635" s="67" t="s">
        <v>84</v>
      </c>
      <c r="D1635" s="23">
        <v>200</v>
      </c>
      <c r="E1635" s="30"/>
      <c r="F1635" s="68" t="str">
        <f>IFERROR(IF(ROUND(D1635*(ROUND(E1635,2)),2)=0,"",ROUND(D1635*(ROUND(E1635,2)),2)),"")</f>
        <v/>
      </c>
    </row>
    <row r="1636" spans="1:6">
      <c r="A1636" s="125"/>
      <c r="B1636" s="116"/>
      <c r="C1636" s="69"/>
      <c r="D1636" s="70"/>
      <c r="E1636" s="64"/>
      <c r="F1636" s="71"/>
    </row>
    <row r="1637" spans="1:6">
      <c r="A1637" s="125" t="s">
        <v>2127</v>
      </c>
      <c r="B1637" s="126" t="s">
        <v>2128</v>
      </c>
      <c r="C1637" s="67" t="s">
        <v>84</v>
      </c>
      <c r="D1637" s="23">
        <v>20</v>
      </c>
      <c r="E1637" s="30"/>
      <c r="F1637" s="68" t="str">
        <f>IFERROR(IF(ROUND(D1637*(ROUND(E1637,2)),2)=0,"",ROUND(D1637*(ROUND(E1637,2)),2)),"")</f>
        <v/>
      </c>
    </row>
    <row r="1638" spans="1:6">
      <c r="A1638" s="125"/>
      <c r="B1638" s="116"/>
      <c r="C1638" s="69"/>
      <c r="D1638" s="70"/>
      <c r="E1638" s="64"/>
      <c r="F1638" s="71"/>
    </row>
    <row r="1639" spans="1:6">
      <c r="A1639" s="125"/>
      <c r="B1639" s="126"/>
      <c r="C1639" s="67"/>
      <c r="D1639" s="23"/>
      <c r="E1639" s="72"/>
      <c r="F1639" s="68"/>
    </row>
    <row r="1640" spans="1:6" ht="12.95">
      <c r="A1640" s="135"/>
      <c r="B1640" s="136"/>
      <c r="C1640" s="77"/>
      <c r="D1640" s="77"/>
      <c r="E1640" s="78"/>
      <c r="F1640" s="18"/>
    </row>
    <row r="1641" spans="1:6" ht="12.95">
      <c r="A1641" s="137" t="s">
        <v>2411</v>
      </c>
      <c r="B1641" s="107" t="s">
        <v>2203</v>
      </c>
      <c r="C1641" s="44"/>
      <c r="D1641" s="44"/>
      <c r="E1641" s="79"/>
      <c r="F1641" s="80">
        <f>SUM(F1594:F1639)</f>
        <v>0</v>
      </c>
    </row>
    <row r="1642" spans="1:6" ht="12.95">
      <c r="A1642" s="138" t="str">
        <f>A$1</f>
        <v>CONTRACT SANRAL X.002-158-2023/1</v>
      </c>
      <c r="B1642" s="139"/>
      <c r="C1642" s="77"/>
      <c r="D1642" s="77"/>
      <c r="E1642" s="140"/>
      <c r="F1642" s="33"/>
    </row>
    <row r="1643" spans="1:6" ht="52.9" customHeight="1">
      <c r="A1643" s="141" t="str">
        <f>A$2</f>
        <v xml:space="preserve">SCHEDULE A : </v>
      </c>
      <c r="B1643" s="506" t="str">
        <f>B$2</f>
        <v>THE ROUTINE ROAD MAINTENANCE OF NATIONAL ROAD N12 SECTION 17 (km 18.9 - 57.45), N14 SECTION 13 (km 49.7 - 67.96), R54 SECTION 1 (km 22.1 - 41.66), R500 SECTION 1 (km 29.2 - 65.1) AND R501 SECTION 3 (km 33.7 - 68.62)</v>
      </c>
      <c r="C1643" s="506"/>
      <c r="D1643" s="506"/>
      <c r="E1643" s="505" t="s">
        <v>2410</v>
      </c>
      <c r="F1643" s="505"/>
    </row>
    <row r="1644" spans="1:6" ht="12.95">
      <c r="A1644" s="106" t="str">
        <f>A$3</f>
        <v>PART B : OPERATIONAL</v>
      </c>
      <c r="B1644" s="107"/>
      <c r="C1644" s="44"/>
      <c r="D1644" s="44"/>
      <c r="E1644" s="45"/>
      <c r="F1644" s="46"/>
    </row>
    <row r="1645" spans="1:6">
      <c r="A1645" s="108"/>
      <c r="B1645" s="109"/>
      <c r="C1645" s="48"/>
      <c r="D1645" s="48"/>
      <c r="E1645" s="49"/>
      <c r="F1645" s="50"/>
    </row>
    <row r="1646" spans="1:6" ht="12.95">
      <c r="A1646" s="110" t="s">
        <v>2186</v>
      </c>
      <c r="B1646" s="110" t="s">
        <v>2187</v>
      </c>
      <c r="C1646" s="52" t="s">
        <v>2188</v>
      </c>
      <c r="D1646" s="52" t="s">
        <v>2189</v>
      </c>
      <c r="E1646" s="53" t="s">
        <v>2190</v>
      </c>
      <c r="F1646" s="54" t="s">
        <v>2191</v>
      </c>
    </row>
    <row r="1647" spans="1:6">
      <c r="A1647" s="111"/>
      <c r="B1647" s="112"/>
      <c r="C1647" s="56"/>
      <c r="D1647" s="56"/>
      <c r="E1647" s="57"/>
      <c r="F1647" s="58"/>
    </row>
    <row r="1648" spans="1:6" ht="12.95">
      <c r="A1648" s="145"/>
      <c r="B1648" s="109"/>
      <c r="C1648" s="48"/>
      <c r="D1648" s="88"/>
      <c r="E1648" s="89"/>
      <c r="F1648" s="17"/>
    </row>
    <row r="1649" spans="1:6">
      <c r="A1649" s="125" t="s">
        <v>2131</v>
      </c>
      <c r="B1649" s="126" t="s">
        <v>2132</v>
      </c>
      <c r="C1649" s="67" t="s">
        <v>84</v>
      </c>
      <c r="D1649" s="23">
        <v>20</v>
      </c>
      <c r="E1649" s="30"/>
      <c r="F1649" s="68" t="str">
        <f>IFERROR(IF(ROUND(D1649*(ROUND(E1649,2)),2)=0,"",ROUND(D1649*(ROUND(E1649,2)),2)),"")</f>
        <v/>
      </c>
    </row>
    <row r="1650" spans="1:6">
      <c r="A1650" s="125"/>
      <c r="B1650" s="116"/>
      <c r="C1650" s="69"/>
      <c r="D1650" s="70"/>
      <c r="E1650" s="64"/>
      <c r="F1650" s="71"/>
    </row>
    <row r="1651" spans="1:6">
      <c r="A1651" s="125" t="s">
        <v>2133</v>
      </c>
      <c r="B1651" s="126" t="s">
        <v>2134</v>
      </c>
      <c r="C1651" s="67" t="s">
        <v>84</v>
      </c>
      <c r="D1651" s="23">
        <v>10</v>
      </c>
      <c r="E1651" s="30"/>
      <c r="F1651" s="68" t="str">
        <f>IFERROR(IF(ROUND(D1651*(ROUND(E1651,2)),2)=0,"",ROUND(D1651*(ROUND(E1651,2)),2)),"")</f>
        <v/>
      </c>
    </row>
    <row r="1652" spans="1:6">
      <c r="A1652" s="125"/>
      <c r="B1652" s="116"/>
      <c r="C1652" s="69"/>
      <c r="D1652" s="70"/>
      <c r="E1652" s="64"/>
      <c r="F1652" s="71"/>
    </row>
    <row r="1653" spans="1:6">
      <c r="A1653" s="125" t="s">
        <v>2135</v>
      </c>
      <c r="B1653" s="126" t="s">
        <v>2136</v>
      </c>
      <c r="C1653" s="67" t="s">
        <v>10</v>
      </c>
      <c r="D1653" s="23">
        <v>5</v>
      </c>
      <c r="E1653" s="30"/>
      <c r="F1653" s="68" t="str">
        <f>IFERROR(IF(ROUND(D1653*(ROUND(E1653,2)),2)=0,"",ROUND(D1653*(ROUND(E1653,2)),2)),"")</f>
        <v/>
      </c>
    </row>
    <row r="1654" spans="1:6">
      <c r="A1654" s="125"/>
      <c r="B1654" s="126"/>
      <c r="C1654" s="67"/>
      <c r="D1654" s="23"/>
      <c r="E1654" s="72"/>
      <c r="F1654" s="68" t="str">
        <f t="shared" ref="F1654:F1655" si="18">IFERROR(IF(ROUND(D1654*(ROUND(E1654,2)),2)=0,"",ROUND(D1654*(ROUND(E1654,2)),2)),"")</f>
        <v/>
      </c>
    </row>
    <row r="1655" spans="1:6">
      <c r="A1655" s="125" t="s">
        <v>2137</v>
      </c>
      <c r="B1655" s="126" t="s">
        <v>2138</v>
      </c>
      <c r="C1655" s="67" t="s">
        <v>10</v>
      </c>
      <c r="D1655" s="23">
        <v>6</v>
      </c>
      <c r="E1655" s="30"/>
      <c r="F1655" s="68" t="str">
        <f t="shared" si="18"/>
        <v/>
      </c>
    </row>
    <row r="1656" spans="1:6">
      <c r="A1656" s="125"/>
      <c r="B1656" s="126"/>
      <c r="C1656" s="67"/>
      <c r="D1656" s="23"/>
      <c r="E1656" s="72"/>
      <c r="F1656" s="68"/>
    </row>
    <row r="1657" spans="1:6">
      <c r="A1657" s="125" t="s">
        <v>2139</v>
      </c>
      <c r="B1657" s="126" t="s">
        <v>2140</v>
      </c>
      <c r="C1657" s="67" t="s">
        <v>10</v>
      </c>
      <c r="D1657" s="23">
        <v>5</v>
      </c>
      <c r="E1657" s="30"/>
      <c r="F1657" s="68" t="str">
        <f>IFERROR(IF(ROUND(D1657*(ROUND(E1657,2)),2)=0,"",ROUND(D1657*(ROUND(E1657,2)),2)),"")</f>
        <v/>
      </c>
    </row>
    <row r="1658" spans="1:6">
      <c r="A1658" s="125"/>
      <c r="B1658" s="116"/>
      <c r="C1658" s="69"/>
      <c r="D1658" s="70"/>
      <c r="E1658" s="64"/>
      <c r="F1658" s="71"/>
    </row>
    <row r="1659" spans="1:6" ht="12.95">
      <c r="A1659" s="118" t="s">
        <v>2141</v>
      </c>
      <c r="B1659" s="127" t="s">
        <v>2044</v>
      </c>
      <c r="C1659" s="67"/>
      <c r="D1659" s="23"/>
      <c r="E1659" s="72"/>
      <c r="F1659" s="68" t="str">
        <f>IFERROR(IF(ROUND(D1659*(ROUND(E1659,2)),2)=0,"",ROUND(D1659*(ROUND(E1659,2)),2)),"")</f>
        <v/>
      </c>
    </row>
    <row r="1660" spans="1:6">
      <c r="A1660" s="125"/>
      <c r="B1660" s="116"/>
      <c r="C1660" s="69"/>
      <c r="D1660" s="70"/>
      <c r="E1660" s="64"/>
      <c r="F1660" s="71"/>
    </row>
    <row r="1661" spans="1:6">
      <c r="A1661" s="125" t="s">
        <v>2142</v>
      </c>
      <c r="B1661" s="126" t="s">
        <v>2044</v>
      </c>
      <c r="C1661" s="67" t="s">
        <v>17</v>
      </c>
      <c r="D1661" s="23">
        <v>1</v>
      </c>
      <c r="E1661" s="73">
        <v>200000</v>
      </c>
      <c r="F1661" s="68">
        <f>IFERROR(IF(ROUND(D1661*(ROUND(E1661,2)),2)=0,"",ROUND(D1661*(ROUND(E1661,2)),2)),"")</f>
        <v>200000</v>
      </c>
    </row>
    <row r="1662" spans="1:6">
      <c r="A1662" s="125"/>
      <c r="B1662" s="116"/>
      <c r="C1662" s="69"/>
      <c r="D1662" s="70"/>
      <c r="E1662" s="64"/>
      <c r="F1662" s="71"/>
    </row>
    <row r="1663" spans="1:6">
      <c r="A1663" s="125" t="s">
        <v>2143</v>
      </c>
      <c r="B1663" s="126" t="s">
        <v>2144</v>
      </c>
      <c r="C1663" s="67" t="s">
        <v>20</v>
      </c>
      <c r="D1663" s="23">
        <f>E1661</f>
        <v>200000</v>
      </c>
      <c r="E1663" s="36"/>
      <c r="F1663" s="68" t="str">
        <f>IFERROR(IF(ROUND(D1663*(ROUND(E1663,2)),2)=0,"",ROUND(D1663*(ROUND(E1663,2)),2)),"")</f>
        <v/>
      </c>
    </row>
    <row r="1664" spans="1:6">
      <c r="A1664" s="125"/>
      <c r="B1664" s="116"/>
      <c r="C1664" s="69"/>
      <c r="D1664" s="70"/>
      <c r="E1664" s="64"/>
      <c r="F1664" s="71"/>
    </row>
    <row r="1665" spans="1:6" ht="12.95">
      <c r="A1665" s="118" t="s">
        <v>2145</v>
      </c>
      <c r="B1665" s="127" t="s">
        <v>2146</v>
      </c>
      <c r="C1665" s="67"/>
      <c r="D1665" s="23"/>
      <c r="E1665" s="72"/>
      <c r="F1665" s="68" t="str">
        <f>IFERROR(IF(ROUND(D1665*(ROUND(E1665,2)),2)=0,"",ROUND(D1665*(ROUND(E1665,2)),2)),"")</f>
        <v/>
      </c>
    </row>
    <row r="1666" spans="1:6">
      <c r="A1666" s="125"/>
      <c r="B1666" s="116"/>
      <c r="C1666" s="69"/>
      <c r="D1666" s="70"/>
      <c r="E1666" s="64"/>
      <c r="F1666" s="71"/>
    </row>
    <row r="1667" spans="1:6">
      <c r="A1667" s="125" t="s">
        <v>2147</v>
      </c>
      <c r="B1667" s="126" t="s">
        <v>2086</v>
      </c>
      <c r="C1667" s="67" t="s">
        <v>10</v>
      </c>
      <c r="D1667" s="23">
        <v>2</v>
      </c>
      <c r="E1667" s="30"/>
      <c r="F1667" s="68" t="str">
        <f>IFERROR(IF(ROUND(D1667*(ROUND(E1667,2)),2)=0,"",ROUND(D1667*(ROUND(E1667,2)),2)),"")</f>
        <v/>
      </c>
    </row>
    <row r="1668" spans="1:6">
      <c r="A1668" s="125"/>
      <c r="B1668" s="116"/>
      <c r="C1668" s="69"/>
      <c r="D1668" s="70"/>
      <c r="E1668" s="64"/>
      <c r="F1668" s="71"/>
    </row>
    <row r="1669" spans="1:6">
      <c r="A1669" s="125" t="s">
        <v>2148</v>
      </c>
      <c r="B1669" s="126" t="s">
        <v>2088</v>
      </c>
      <c r="C1669" s="67" t="s">
        <v>10</v>
      </c>
      <c r="D1669" s="23">
        <v>5</v>
      </c>
      <c r="E1669" s="30"/>
      <c r="F1669" s="68" t="str">
        <f>IFERROR(IF(ROUND(D1669*(ROUND(E1669,2)),2)=0,"",ROUND(D1669*(ROUND(E1669,2)),2)),"")</f>
        <v/>
      </c>
    </row>
    <row r="1670" spans="1:6">
      <c r="A1670" s="125"/>
      <c r="B1670" s="116"/>
      <c r="C1670" s="69"/>
      <c r="D1670" s="70"/>
      <c r="E1670" s="64"/>
      <c r="F1670" s="71"/>
    </row>
    <row r="1671" spans="1:6">
      <c r="A1671" s="125" t="s">
        <v>2149</v>
      </c>
      <c r="B1671" s="126" t="s">
        <v>2090</v>
      </c>
      <c r="C1671" s="67" t="s">
        <v>10</v>
      </c>
      <c r="D1671" s="23">
        <v>5</v>
      </c>
      <c r="E1671" s="30"/>
      <c r="F1671" s="68" t="str">
        <f>IFERROR(IF(ROUND(D1671*(ROUND(E1671,2)),2)=0,"",ROUND(D1671*(ROUND(E1671,2)),2)),"")</f>
        <v/>
      </c>
    </row>
    <row r="1672" spans="1:6">
      <c r="A1672" s="125"/>
      <c r="B1672" s="116"/>
      <c r="C1672" s="69"/>
      <c r="D1672" s="70"/>
      <c r="E1672" s="64"/>
      <c r="F1672" s="71"/>
    </row>
    <row r="1673" spans="1:6">
      <c r="A1673" s="125" t="s">
        <v>2150</v>
      </c>
      <c r="B1673" s="126" t="s">
        <v>2110</v>
      </c>
      <c r="C1673" s="67" t="s">
        <v>10</v>
      </c>
      <c r="D1673" s="23">
        <v>5</v>
      </c>
      <c r="E1673" s="30"/>
      <c r="F1673" s="68" t="str">
        <f>IFERROR(IF(ROUND(D1673*(ROUND(E1673,2)),2)=0,"",ROUND(D1673*(ROUND(E1673,2)),2)),"")</f>
        <v/>
      </c>
    </row>
    <row r="1674" spans="1:6">
      <c r="A1674" s="125"/>
      <c r="B1674" s="116"/>
      <c r="C1674" s="69"/>
      <c r="D1674" s="70"/>
      <c r="E1674" s="64"/>
      <c r="F1674" s="71"/>
    </row>
    <row r="1675" spans="1:6">
      <c r="A1675" s="125" t="s">
        <v>2151</v>
      </c>
      <c r="B1675" s="126" t="s">
        <v>2098</v>
      </c>
      <c r="C1675" s="67" t="s">
        <v>10</v>
      </c>
      <c r="D1675" s="23">
        <v>5</v>
      </c>
      <c r="E1675" s="30"/>
      <c r="F1675" s="68" t="str">
        <f>IFERROR(IF(ROUND(D1675*(ROUND(E1675,2)),2)=0,"",ROUND(D1675*(ROUND(E1675,2)),2)),"")</f>
        <v/>
      </c>
    </row>
    <row r="1676" spans="1:6">
      <c r="A1676" s="125"/>
      <c r="B1676" s="116"/>
      <c r="C1676" s="69"/>
      <c r="D1676" s="70"/>
      <c r="E1676" s="64"/>
      <c r="F1676" s="71"/>
    </row>
    <row r="1677" spans="1:6">
      <c r="A1677" s="125" t="s">
        <v>2152</v>
      </c>
      <c r="B1677" s="126" t="s">
        <v>2126</v>
      </c>
      <c r="C1677" s="67" t="s">
        <v>10</v>
      </c>
      <c r="D1677" s="23">
        <v>5</v>
      </c>
      <c r="E1677" s="30"/>
      <c r="F1677" s="68" t="str">
        <f>IFERROR(IF(ROUND(D1677*(ROUND(E1677,2)),2)=0,"",ROUND(D1677*(ROUND(E1677,2)),2)),"")</f>
        <v/>
      </c>
    </row>
    <row r="1678" spans="1:6">
      <c r="A1678" s="125"/>
      <c r="B1678" s="116"/>
      <c r="C1678" s="69"/>
      <c r="D1678" s="70"/>
      <c r="E1678" s="64"/>
      <c r="F1678" s="71"/>
    </row>
    <row r="1679" spans="1:6">
      <c r="A1679" s="125" t="s">
        <v>2153</v>
      </c>
      <c r="B1679" s="126" t="s">
        <v>2128</v>
      </c>
      <c r="C1679" s="67" t="s">
        <v>10</v>
      </c>
      <c r="D1679" s="23">
        <v>5</v>
      </c>
      <c r="E1679" s="30"/>
      <c r="F1679" s="68" t="str">
        <f>IFERROR(IF(ROUND(D1679*(ROUND(E1679,2)),2)=0,"",ROUND(D1679*(ROUND(E1679,2)),2)),"")</f>
        <v/>
      </c>
    </row>
    <row r="1680" spans="1:6">
      <c r="A1680" s="125"/>
      <c r="B1680" s="116"/>
      <c r="C1680" s="69"/>
      <c r="D1680" s="70"/>
      <c r="E1680" s="64"/>
      <c r="F1680" s="68" t="str">
        <f t="shared" ref="F1680:F1690" si="19">IFERROR(IF(ROUND(D1680*(ROUND(E1680,2)),2)=0,"",ROUND(D1680*(ROUND(E1680,2)),2)),"")</f>
        <v/>
      </c>
    </row>
    <row r="1681" spans="1:11" ht="12.95">
      <c r="A1681" s="118" t="s">
        <v>2154</v>
      </c>
      <c r="B1681" s="127" t="s">
        <v>2155</v>
      </c>
      <c r="C1681" s="67"/>
      <c r="D1681" s="23"/>
      <c r="E1681" s="72"/>
      <c r="F1681" s="68" t="str">
        <f t="shared" si="19"/>
        <v/>
      </c>
    </row>
    <row r="1682" spans="1:11" ht="12.95">
      <c r="A1682" s="118"/>
      <c r="B1682" s="127"/>
      <c r="C1682" s="67"/>
      <c r="D1682" s="23"/>
      <c r="E1682" s="72"/>
      <c r="F1682" s="68" t="str">
        <f t="shared" si="19"/>
        <v/>
      </c>
    </row>
    <row r="1683" spans="1:11" ht="12.95">
      <c r="A1683" s="125" t="s">
        <v>2156</v>
      </c>
      <c r="B1683" s="116" t="s">
        <v>2157</v>
      </c>
      <c r="C1683" s="67" t="s">
        <v>17</v>
      </c>
      <c r="D1683" s="23">
        <v>1</v>
      </c>
      <c r="E1683" s="73">
        <v>200000</v>
      </c>
      <c r="F1683" s="68">
        <f t="shared" si="19"/>
        <v>200000</v>
      </c>
      <c r="H1683" s="122"/>
    </row>
    <row r="1684" spans="1:11">
      <c r="A1684" s="125"/>
      <c r="B1684" s="116"/>
      <c r="C1684" s="69"/>
      <c r="D1684" s="70"/>
      <c r="E1684" s="64"/>
      <c r="F1684" s="68" t="str">
        <f t="shared" si="19"/>
        <v/>
      </c>
      <c r="H1684" s="197"/>
    </row>
    <row r="1685" spans="1:11">
      <c r="A1685" s="125" t="s">
        <v>2158</v>
      </c>
      <c r="B1685" s="126" t="s">
        <v>2159</v>
      </c>
      <c r="C1685" s="67" t="s">
        <v>20</v>
      </c>
      <c r="D1685" s="23">
        <f>E1683</f>
        <v>200000</v>
      </c>
      <c r="E1685" s="31"/>
      <c r="F1685" s="68" t="str">
        <f t="shared" si="19"/>
        <v/>
      </c>
    </row>
    <row r="1686" spans="1:11">
      <c r="A1686" s="125"/>
      <c r="B1686" s="116"/>
      <c r="C1686" s="69"/>
      <c r="D1686" s="70"/>
      <c r="E1686" s="64"/>
      <c r="F1686" s="68" t="str">
        <f t="shared" si="19"/>
        <v/>
      </c>
    </row>
    <row r="1687" spans="1:11" ht="12.95">
      <c r="A1687" s="118" t="s">
        <v>2419</v>
      </c>
      <c r="B1687" s="127" t="s">
        <v>2420</v>
      </c>
      <c r="C1687" s="67"/>
      <c r="D1687" s="23"/>
      <c r="E1687" s="159"/>
      <c r="F1687" s="68" t="str">
        <f t="shared" si="19"/>
        <v/>
      </c>
      <c r="H1687" s="193"/>
      <c r="K1687" s="175"/>
    </row>
    <row r="1688" spans="1:11">
      <c r="A1688" s="125"/>
      <c r="C1688" s="69"/>
      <c r="D1688" s="70"/>
      <c r="E1688" s="64"/>
      <c r="F1688" s="68" t="str">
        <f t="shared" si="19"/>
        <v/>
      </c>
      <c r="H1688" s="198"/>
      <c r="J1688" s="102"/>
    </row>
    <row r="1689" spans="1:11" ht="30.6" customHeight="1">
      <c r="A1689" s="59" t="s">
        <v>2421</v>
      </c>
      <c r="B1689" s="66" t="s">
        <v>2422</v>
      </c>
      <c r="C1689" s="67" t="s">
        <v>17</v>
      </c>
      <c r="D1689" s="23">
        <v>1</v>
      </c>
      <c r="E1689" s="73">
        <v>1000000</v>
      </c>
      <c r="F1689" s="68">
        <f t="shared" ref="F1689" si="20">IFERROR(IF(ROUND(D1689*(ROUND(E1689,2)),2)=0,"",ROUND(D1689*(ROUND(E1689,2)),2)),"")</f>
        <v>1000000</v>
      </c>
      <c r="H1689" s="198"/>
    </row>
    <row r="1690" spans="1:11" ht="12.95">
      <c r="B1690" s="127"/>
      <c r="C1690" s="69"/>
      <c r="D1690" s="70"/>
      <c r="E1690" s="64"/>
      <c r="F1690" s="68" t="str">
        <f t="shared" si="19"/>
        <v/>
      </c>
      <c r="H1690" s="199"/>
      <c r="J1690" s="102"/>
    </row>
    <row r="1691" spans="1:11">
      <c r="A1691" s="59" t="s">
        <v>2423</v>
      </c>
      <c r="B1691" s="169" t="s">
        <v>2424</v>
      </c>
      <c r="C1691" s="67" t="s">
        <v>20</v>
      </c>
      <c r="D1691" s="23">
        <f>E1689</f>
        <v>1000000</v>
      </c>
      <c r="E1691" s="31"/>
      <c r="F1691" s="68" t="str">
        <f t="shared" ref="F1691" si="21">IFERROR(IF(ROUND(D1691*(ROUND(E1691,2)),2)=0,"",ROUND(D1691*(ROUND(E1691,2)),2)),"")</f>
        <v/>
      </c>
      <c r="H1691" s="193"/>
      <c r="J1691" s="102"/>
    </row>
    <row r="1692" spans="1:11">
      <c r="A1692" s="59"/>
      <c r="B1692" s="116"/>
      <c r="C1692" s="69"/>
      <c r="D1692" s="70"/>
      <c r="E1692" s="64"/>
      <c r="F1692" s="71"/>
      <c r="H1692" s="193"/>
      <c r="J1692" s="102"/>
    </row>
    <row r="1693" spans="1:11">
      <c r="A1693" s="59"/>
      <c r="B1693" s="126"/>
      <c r="C1693" s="67"/>
      <c r="D1693" s="23"/>
      <c r="E1693" s="159"/>
      <c r="F1693" s="68"/>
      <c r="H1693" s="193"/>
      <c r="J1693" s="102"/>
    </row>
    <row r="1694" spans="1:11">
      <c r="A1694" s="59"/>
      <c r="B1694" s="116"/>
      <c r="C1694" s="69"/>
      <c r="D1694" s="70"/>
      <c r="E1694" s="64"/>
      <c r="F1694" s="71"/>
      <c r="H1694" s="193"/>
      <c r="I1694" s="129"/>
      <c r="J1694" s="200"/>
    </row>
    <row r="1695" spans="1:11">
      <c r="A1695" s="59"/>
      <c r="B1695" s="126"/>
      <c r="C1695" s="67"/>
      <c r="D1695" s="23"/>
      <c r="E1695" s="72"/>
      <c r="F1695" s="68"/>
      <c r="H1695" s="193"/>
      <c r="I1695" s="129"/>
      <c r="J1695" s="200"/>
    </row>
    <row r="1696" spans="1:11" ht="12.95">
      <c r="A1696" s="145" t="s">
        <v>2411</v>
      </c>
      <c r="B1696" s="201" t="s">
        <v>2203</v>
      </c>
      <c r="C1696" s="48"/>
      <c r="D1696" s="48"/>
      <c r="E1696" s="89"/>
      <c r="F1696" s="18">
        <f>SUM(F1648:F1695)</f>
        <v>1400000</v>
      </c>
    </row>
    <row r="1697" spans="1:6" ht="12.95">
      <c r="A1697" s="202" t="s">
        <v>2411</v>
      </c>
      <c r="B1697" s="203" t="s">
        <v>2203</v>
      </c>
      <c r="C1697" s="56"/>
      <c r="D1697" s="56"/>
      <c r="E1697" s="100"/>
      <c r="F1697" s="80">
        <f>SUM(F1587,F1641,F1696)</f>
        <v>1400000</v>
      </c>
    </row>
    <row r="1700" spans="1:6">
      <c r="E1700" s="522">
        <f>F173+F221+F306+F351+F403+F447+F484+F548+F612+F665+F722+F789+F874+F927+F1072+F1129+F1175+F1306+F1364+F1425+F1471+F1529+F1697</f>
        <v>2150000</v>
      </c>
      <c r="F1700" s="522"/>
    </row>
  </sheetData>
  <sheetProtection algorithmName="SHA-512" hashValue="ke85lnUZaKjjbXP1fAzR+nn0OSYUfCCF+uH+6gmV66fIRnn3nzjvFPTfVTLRR7VqN0NRi4kK5c/zF5r3x2BtEA==" saltValue="38q0uscUmnGqL7vvWE7fpg==" spinCount="100000" sheet="1" objects="1" scenarios="1"/>
  <mergeCells count="70">
    <mergeCell ref="Q9:S9"/>
    <mergeCell ref="Q19:S19"/>
    <mergeCell ref="E1700:F1700"/>
    <mergeCell ref="B1531:D1531"/>
    <mergeCell ref="E1531:F1531"/>
    <mergeCell ref="B1589:D1589"/>
    <mergeCell ref="E1589:F1589"/>
    <mergeCell ref="B1643:D1643"/>
    <mergeCell ref="E1643:F1643"/>
    <mergeCell ref="B1366:D1366"/>
    <mergeCell ref="E1366:F1366"/>
    <mergeCell ref="B1427:D1427"/>
    <mergeCell ref="E1427:F1427"/>
    <mergeCell ref="B1473:D1473"/>
    <mergeCell ref="E1473:F1473"/>
    <mergeCell ref="B1264:D1264"/>
    <mergeCell ref="E1264:F1264"/>
    <mergeCell ref="B1308:D1308"/>
    <mergeCell ref="E1308:F1308"/>
    <mergeCell ref="Q31:S31"/>
    <mergeCell ref="B825:D825"/>
    <mergeCell ref="E825:F825"/>
    <mergeCell ref="B1131:D1131"/>
    <mergeCell ref="E1131:F1131"/>
    <mergeCell ref="B1177:D1177"/>
    <mergeCell ref="E1177:F1177"/>
    <mergeCell ref="B1217:D1217"/>
    <mergeCell ref="E1217:F1217"/>
    <mergeCell ref="B967:D967"/>
    <mergeCell ref="E967:F967"/>
    <mergeCell ref="B1027:D1027"/>
    <mergeCell ref="E1027:F1027"/>
    <mergeCell ref="B1074:D1074"/>
    <mergeCell ref="E1074:F1074"/>
    <mergeCell ref="B791:D791"/>
    <mergeCell ref="E791:F791"/>
    <mergeCell ref="B876:D876"/>
    <mergeCell ref="E876:F876"/>
    <mergeCell ref="B929:D929"/>
    <mergeCell ref="E929:F929"/>
    <mergeCell ref="B614:D614"/>
    <mergeCell ref="E614:F614"/>
    <mergeCell ref="B667:D667"/>
    <mergeCell ref="E667:F667"/>
    <mergeCell ref="B724:D724"/>
    <mergeCell ref="E724:F724"/>
    <mergeCell ref="B449:D449"/>
    <mergeCell ref="E449:F449"/>
    <mergeCell ref="E486:F486"/>
    <mergeCell ref="B486:D486"/>
    <mergeCell ref="E550:F550"/>
    <mergeCell ref="B550:D550"/>
    <mergeCell ref="B308:D308"/>
    <mergeCell ref="E308:F308"/>
    <mergeCell ref="B353:D353"/>
    <mergeCell ref="E353:F353"/>
    <mergeCell ref="B405:D405"/>
    <mergeCell ref="E405:F405"/>
    <mergeCell ref="E175:F175"/>
    <mergeCell ref="B175:D175"/>
    <mergeCell ref="B223:D223"/>
    <mergeCell ref="E223:F223"/>
    <mergeCell ref="B262:D262"/>
    <mergeCell ref="E262:F262"/>
    <mergeCell ref="B2:D2"/>
    <mergeCell ref="E2:F2"/>
    <mergeCell ref="B64:D64"/>
    <mergeCell ref="E64:F64"/>
    <mergeCell ref="B126:D126"/>
    <mergeCell ref="E126:F126"/>
  </mergeCells>
  <conditionalFormatting sqref="A496:A504">
    <cfRule type="duplicateValues" dxfId="21" priority="5"/>
  </conditionalFormatting>
  <conditionalFormatting sqref="A505:A507">
    <cfRule type="duplicateValues" dxfId="20" priority="28"/>
  </conditionalFormatting>
  <conditionalFormatting sqref="A511:A517">
    <cfRule type="duplicateValues" dxfId="19" priority="4"/>
  </conditionalFormatting>
  <conditionalFormatting sqref="A519">
    <cfRule type="duplicateValues" dxfId="18" priority="3"/>
  </conditionalFormatting>
  <conditionalFormatting sqref="A562">
    <cfRule type="duplicateValues" dxfId="17" priority="25"/>
  </conditionalFormatting>
  <conditionalFormatting sqref="A563 A565">
    <cfRule type="duplicateValues" dxfId="16" priority="27"/>
  </conditionalFormatting>
  <conditionalFormatting sqref="A564">
    <cfRule type="duplicateValues" dxfId="15" priority="24"/>
  </conditionalFormatting>
  <conditionalFormatting sqref="A566">
    <cfRule type="duplicateValues" dxfId="14" priority="13"/>
    <cfRule type="duplicateValues" dxfId="13" priority="23"/>
  </conditionalFormatting>
  <conditionalFormatting sqref="A567 A569">
    <cfRule type="duplicateValues" dxfId="12" priority="15"/>
  </conditionalFormatting>
  <conditionalFormatting sqref="A568">
    <cfRule type="duplicateValues" dxfId="11" priority="12"/>
  </conditionalFormatting>
  <conditionalFormatting sqref="A570:A574">
    <cfRule type="duplicateValues" dxfId="10" priority="11"/>
  </conditionalFormatting>
  <conditionalFormatting sqref="A576">
    <cfRule type="duplicateValues" dxfId="9" priority="21"/>
  </conditionalFormatting>
  <conditionalFormatting sqref="A577 A570:A575">
    <cfRule type="duplicateValues" dxfId="8" priority="22"/>
  </conditionalFormatting>
  <conditionalFormatting sqref="A578">
    <cfRule type="duplicateValues" dxfId="7" priority="20"/>
  </conditionalFormatting>
  <conditionalFormatting sqref="A578:A579 A581">
    <cfRule type="duplicateValues" dxfId="6" priority="10"/>
  </conditionalFormatting>
  <conditionalFormatting sqref="A580">
    <cfRule type="duplicateValues" dxfId="5" priority="9"/>
  </conditionalFormatting>
  <conditionalFormatting sqref="A582">
    <cfRule type="duplicateValues" dxfId="4" priority="8"/>
  </conditionalFormatting>
  <conditionalFormatting sqref="A584">
    <cfRule type="duplicateValues" dxfId="3" priority="2"/>
  </conditionalFormatting>
  <conditionalFormatting sqref="A586">
    <cfRule type="duplicateValues" dxfId="2" priority="1"/>
  </conditionalFormatting>
  <conditionalFormatting sqref="C499 C501">
    <cfRule type="cellIs" dxfId="1" priority="34" operator="equal">
      <formula>$C$13</formula>
    </cfRule>
  </conditionalFormatting>
  <conditionalFormatting sqref="C567 C569">
    <cfRule type="cellIs" dxfId="0" priority="14" operator="equal">
      <formula>$C$13</formula>
    </cfRule>
  </conditionalFormatting>
  <printOptions gridLines="1"/>
  <pageMargins left="0.7" right="0.7" top="0.75" bottom="0.75" header="0.3" footer="0.3"/>
  <pageSetup paperSize="9" scale="60" fitToHeight="0" orientation="portrait" r:id="rId1"/>
  <rowBreaks count="32" manualBreakCount="32">
    <brk id="62" max="5" man="1"/>
    <brk id="124" max="16383" man="1"/>
    <brk id="173" max="16383" man="1"/>
    <brk id="221" max="16383" man="1"/>
    <brk id="260" max="5" man="1"/>
    <brk id="306" max="16383" man="1"/>
    <brk id="351" max="16383" man="1"/>
    <brk id="403" max="5" man="1"/>
    <brk id="447" max="16383" man="1"/>
    <brk id="484" max="16383" man="1"/>
    <brk id="548" max="16383" man="1"/>
    <brk id="612" max="16383" man="1"/>
    <brk id="665" max="16383" man="1"/>
    <brk id="722" max="16383" man="1"/>
    <brk id="789" max="5" man="1"/>
    <brk id="823" max="5" man="1"/>
    <brk id="874" max="5" man="1"/>
    <brk id="927" max="16383" man="1"/>
    <brk id="965" max="16383" man="1"/>
    <brk id="1025" max="16383" man="1"/>
    <brk id="1072" max="16383" man="1"/>
    <brk id="1129" max="16383" man="1"/>
    <brk id="1175" max="16383" man="1"/>
    <brk id="1215" max="16383" man="1"/>
    <brk id="1262" max="16383" man="1"/>
    <brk id="1306" max="16383" man="1"/>
    <brk id="1364" max="16383" man="1"/>
    <brk id="1425" max="16383" man="1"/>
    <brk id="1471" max="16383" man="1"/>
    <brk id="1529" max="16383" man="1"/>
    <brk id="1587" max="16383" man="1"/>
    <brk id="16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0"/>
  <sheetViews>
    <sheetView tabSelected="1" view="pageBreakPreview" topLeftCell="A7" zoomScale="85" zoomScaleNormal="85" zoomScaleSheetLayoutView="85" workbookViewId="0">
      <selection activeCell="H24" sqref="H24"/>
    </sheetView>
  </sheetViews>
  <sheetFormatPr defaultColWidth="11.5546875" defaultRowHeight="12.6"/>
  <cols>
    <col min="1" max="1" width="11.5546875" style="185"/>
    <col min="2" max="2" width="57.88671875" style="193" customWidth="1"/>
    <col min="3" max="3" width="9.5546875" style="42" customWidth="1"/>
    <col min="4" max="4" width="11.6640625" style="102" bestFit="1" customWidth="1"/>
    <col min="5" max="5" width="14.109375" style="103" bestFit="1" customWidth="1"/>
    <col min="6" max="6" width="17.44140625" style="97" bestFit="1" customWidth="1"/>
    <col min="7" max="7" width="11.5546875" style="42"/>
    <col min="8" max="8" width="14.5546875" style="42" bestFit="1" customWidth="1"/>
    <col min="9" max="9" width="14.77734375" style="42" customWidth="1"/>
    <col min="10" max="16384" width="11.5546875" style="42"/>
  </cols>
  <sheetData>
    <row r="1" spans="1:10" ht="12.95">
      <c r="A1" s="138" t="str">
        <f>'Part A'!A1</f>
        <v>CONTRACT SANRAL X.002-158-2023/1</v>
      </c>
      <c r="B1" s="139"/>
      <c r="C1" s="77"/>
      <c r="D1" s="77"/>
      <c r="E1" s="14"/>
      <c r="F1" s="25"/>
    </row>
    <row r="2" spans="1:10" ht="53.1" customHeight="1">
      <c r="A2" s="141" t="s">
        <v>2182</v>
      </c>
      <c r="B2" s="506" t="str">
        <f>'Part A'!B2</f>
        <v>THE ROUTINE ROAD MAINTENANCE OF NATIONAL ROAD N12 SECTION 17 (km 18.9 - 57.45), N14 SECTION 13 (km 49.7 - 67.96), R54 SECTION 1 (km 22.1 - 41.66), R500 SECTION 1 (km 29.2 - 65.1) AND R501 SECTION 3 (km 33.7 - 68.62)</v>
      </c>
      <c r="C2" s="506"/>
      <c r="D2" s="506"/>
      <c r="E2" s="505" t="s">
        <v>2425</v>
      </c>
      <c r="F2" s="505"/>
    </row>
    <row r="3" spans="1:10" ht="12.95">
      <c r="A3" s="106" t="s">
        <v>2426</v>
      </c>
      <c r="B3" s="107"/>
      <c r="C3" s="44"/>
      <c r="D3" s="44"/>
      <c r="E3" s="45"/>
      <c r="F3" s="46"/>
    </row>
    <row r="4" spans="1:10">
      <c r="A4" s="204"/>
      <c r="B4" s="109"/>
      <c r="C4" s="48"/>
      <c r="D4" s="48"/>
      <c r="E4" s="49"/>
      <c r="F4" s="50"/>
    </row>
    <row r="5" spans="1:10" ht="12.95">
      <c r="A5" s="205" t="s">
        <v>2186</v>
      </c>
      <c r="B5" s="110" t="s">
        <v>2187</v>
      </c>
      <c r="C5" s="52" t="s">
        <v>2188</v>
      </c>
      <c r="D5" s="52" t="s">
        <v>2189</v>
      </c>
      <c r="E5" s="53" t="s">
        <v>2190</v>
      </c>
      <c r="F5" s="54" t="s">
        <v>2191</v>
      </c>
    </row>
    <row r="6" spans="1:10">
      <c r="A6" s="206"/>
      <c r="B6" s="112"/>
      <c r="C6" s="56"/>
      <c r="D6" s="56"/>
      <c r="E6" s="57"/>
      <c r="F6" s="58"/>
    </row>
    <row r="7" spans="1:10">
      <c r="A7" s="113"/>
      <c r="B7" s="109"/>
      <c r="C7" s="48"/>
      <c r="D7" s="88"/>
      <c r="E7" s="114"/>
      <c r="F7" s="18" t="str">
        <f t="shared" ref="F7" si="0">IF(ROUND(D7*(ROUND(E7,2)),2)=0,"",ROUND(D7*(ROUND(E7,2)),2))</f>
        <v/>
      </c>
    </row>
    <row r="8" spans="1:10" ht="12.95">
      <c r="A8" s="118" t="s">
        <v>2427</v>
      </c>
      <c r="B8" s="127" t="s">
        <v>2428</v>
      </c>
      <c r="C8" s="67"/>
      <c r="D8" s="23"/>
      <c r="E8" s="72"/>
      <c r="F8" s="68" t="str">
        <f>IF(ROUND(D8*(ROUND(E8,2)),2)=0,"",ROUND(D8*(ROUND(E8,2)),2))</f>
        <v/>
      </c>
    </row>
    <row r="9" spans="1:10" ht="12.95">
      <c r="A9" s="118"/>
      <c r="B9" s="127"/>
      <c r="C9" s="67"/>
      <c r="D9" s="23"/>
      <c r="E9" s="72"/>
      <c r="F9" s="68" t="str">
        <f>IF(ROUND(D9*(ROUND(E9,2)),2)=0,"",ROUND(D9*(ROUND(E9,2)),2))</f>
        <v/>
      </c>
    </row>
    <row r="10" spans="1:10" ht="12.95">
      <c r="A10" s="118" t="s">
        <v>2167</v>
      </c>
      <c r="B10" s="127" t="s">
        <v>108</v>
      </c>
      <c r="C10" s="67"/>
      <c r="D10" s="23"/>
      <c r="E10" s="72"/>
      <c r="F10" s="68"/>
    </row>
    <row r="11" spans="1:10">
      <c r="A11" s="125"/>
      <c r="B11" s="126"/>
      <c r="C11" s="67"/>
      <c r="D11" s="23"/>
      <c r="E11" s="72"/>
      <c r="F11" s="68"/>
      <c r="G11" s="482"/>
      <c r="H11" s="482"/>
      <c r="I11" s="482"/>
      <c r="J11" s="482"/>
    </row>
    <row r="12" spans="1:10">
      <c r="A12" s="125" t="s">
        <v>2168</v>
      </c>
      <c r="B12" s="126" t="s">
        <v>111</v>
      </c>
      <c r="C12" s="67" t="s">
        <v>17</v>
      </c>
      <c r="D12" s="23">
        <v>1</v>
      </c>
      <c r="E12" s="73">
        <f>0.15*E16</f>
        <v>7337626.3125</v>
      </c>
      <c r="F12" s="68">
        <f>D12*E12</f>
        <v>7337626.3125</v>
      </c>
      <c r="G12" s="482"/>
      <c r="H12" s="483">
        <f>E16*0.15</f>
        <v>7337626.3125</v>
      </c>
      <c r="I12" s="482"/>
      <c r="J12" s="482"/>
    </row>
    <row r="13" spans="1:10">
      <c r="A13" s="125"/>
      <c r="B13" s="126"/>
      <c r="C13" s="67"/>
      <c r="D13" s="23"/>
      <c r="E13" s="72"/>
      <c r="F13" s="68"/>
      <c r="G13" s="482"/>
      <c r="H13" s="482"/>
      <c r="I13" s="482"/>
      <c r="J13" s="482"/>
    </row>
    <row r="14" spans="1:10" ht="12.95">
      <c r="A14" s="118" t="s">
        <v>2169</v>
      </c>
      <c r="B14" s="127" t="s">
        <v>130</v>
      </c>
      <c r="C14" s="67"/>
      <c r="D14" s="23"/>
      <c r="E14" s="72"/>
      <c r="F14" s="68"/>
      <c r="G14" s="482"/>
      <c r="H14" s="482"/>
      <c r="I14" s="482"/>
      <c r="J14" s="482"/>
    </row>
    <row r="15" spans="1:10" ht="12.95">
      <c r="A15" s="125"/>
      <c r="B15" s="127"/>
      <c r="C15" s="67"/>
      <c r="D15" s="23"/>
      <c r="E15" s="72"/>
      <c r="F15" s="68"/>
      <c r="G15" s="482"/>
      <c r="H15" s="482"/>
      <c r="I15" s="482"/>
      <c r="J15" s="482"/>
    </row>
    <row r="16" spans="1:10" ht="37.5">
      <c r="A16" s="125" t="s">
        <v>2170</v>
      </c>
      <c r="B16" s="126" t="s">
        <v>2171</v>
      </c>
      <c r="C16" s="67" t="s">
        <v>43</v>
      </c>
      <c r="D16" s="23">
        <v>1</v>
      </c>
      <c r="E16" s="73">
        <v>48917508.75</v>
      </c>
      <c r="F16" s="68">
        <f>D16*E16</f>
        <v>48917508.75</v>
      </c>
      <c r="G16" s="482"/>
      <c r="H16" s="482" t="s">
        <v>2429</v>
      </c>
      <c r="I16" s="484">
        <f>2000000*12</f>
        <v>24000000</v>
      </c>
      <c r="J16" s="482"/>
    </row>
    <row r="17" spans="1:10">
      <c r="A17" s="125"/>
      <c r="B17" s="126"/>
      <c r="C17" s="67"/>
      <c r="D17" s="23"/>
      <c r="E17" s="72"/>
      <c r="F17" s="68"/>
      <c r="G17" s="482"/>
      <c r="H17" s="482"/>
      <c r="I17" s="482"/>
      <c r="J17" s="482"/>
    </row>
    <row r="18" spans="1:10" ht="24.95">
      <c r="A18" s="125" t="s">
        <v>2172</v>
      </c>
      <c r="B18" s="126" t="s">
        <v>2173</v>
      </c>
      <c r="C18" s="67" t="s">
        <v>20</v>
      </c>
      <c r="D18" s="23">
        <f>E16</f>
        <v>48917508.75</v>
      </c>
      <c r="E18" s="36"/>
      <c r="F18" s="68">
        <f>D18*E18</f>
        <v>0</v>
      </c>
      <c r="I18" s="481"/>
    </row>
    <row r="19" spans="1:10" ht="12.95">
      <c r="A19" s="118"/>
      <c r="B19" s="127"/>
      <c r="C19" s="67"/>
      <c r="D19" s="23"/>
      <c r="E19" s="72"/>
      <c r="F19" s="68"/>
      <c r="I19" s="481"/>
    </row>
    <row r="20" spans="1:10" ht="12.95">
      <c r="A20" s="118"/>
      <c r="B20" s="127"/>
      <c r="C20" s="67"/>
      <c r="D20" s="23"/>
      <c r="E20" s="72"/>
      <c r="F20" s="68"/>
      <c r="H20" s="480"/>
      <c r="I20" s="481"/>
    </row>
    <row r="21" spans="1:10">
      <c r="A21" s="125"/>
      <c r="B21" s="126"/>
      <c r="C21" s="69"/>
      <c r="D21" s="70"/>
      <c r="E21" s="64"/>
      <c r="F21" s="71"/>
      <c r="H21" s="480"/>
      <c r="I21" s="481"/>
    </row>
    <row r="22" spans="1:10">
      <c r="A22" s="125"/>
      <c r="B22" s="126"/>
      <c r="C22" s="69"/>
      <c r="D22" s="70"/>
      <c r="E22" s="64"/>
      <c r="F22" s="71"/>
    </row>
    <row r="23" spans="1:10" ht="12.95">
      <c r="A23" s="118"/>
      <c r="B23" s="127"/>
      <c r="C23" s="67"/>
      <c r="D23" s="23"/>
      <c r="E23" s="72"/>
      <c r="F23" s="68"/>
    </row>
    <row r="24" spans="1:10">
      <c r="A24" s="125"/>
      <c r="B24" s="126"/>
      <c r="C24" s="67"/>
      <c r="D24" s="23"/>
      <c r="E24" s="72"/>
      <c r="F24" s="68"/>
    </row>
    <row r="25" spans="1:10">
      <c r="A25" s="125"/>
      <c r="B25" s="126"/>
      <c r="C25" s="69"/>
      <c r="D25" s="70"/>
      <c r="E25" s="64"/>
      <c r="F25" s="71"/>
    </row>
    <row r="26" spans="1:10">
      <c r="A26" s="125"/>
      <c r="B26" s="126"/>
      <c r="C26" s="69"/>
      <c r="D26" s="70"/>
      <c r="E26" s="64"/>
      <c r="F26" s="71"/>
    </row>
    <row r="27" spans="1:10">
      <c r="A27" s="125"/>
      <c r="B27" s="126"/>
      <c r="C27" s="67"/>
      <c r="D27" s="23"/>
      <c r="E27" s="72"/>
      <c r="F27" s="68"/>
    </row>
    <row r="28" spans="1:10">
      <c r="A28" s="125"/>
      <c r="B28" s="126"/>
      <c r="C28" s="67"/>
      <c r="D28" s="23"/>
      <c r="E28" s="72"/>
      <c r="F28" s="68"/>
    </row>
    <row r="29" spans="1:10">
      <c r="A29" s="125"/>
      <c r="B29" s="126"/>
      <c r="C29" s="69"/>
      <c r="D29" s="70"/>
      <c r="E29" s="64"/>
      <c r="F29" s="71"/>
    </row>
    <row r="30" spans="1:10">
      <c r="A30" s="125"/>
      <c r="B30" s="126"/>
      <c r="C30" s="69"/>
      <c r="D30" s="70"/>
      <c r="E30" s="64"/>
      <c r="F30" s="71"/>
    </row>
    <row r="31" spans="1:10">
      <c r="A31" s="125"/>
      <c r="B31" s="126"/>
      <c r="C31" s="67"/>
      <c r="D31" s="23"/>
      <c r="E31" s="72"/>
      <c r="F31" s="68"/>
    </row>
    <row r="32" spans="1:10" ht="12.95">
      <c r="A32" s="118"/>
      <c r="B32" s="127"/>
      <c r="C32" s="67"/>
      <c r="D32" s="23"/>
      <c r="E32" s="72"/>
      <c r="F32" s="68"/>
    </row>
    <row r="33" spans="1:6">
      <c r="A33" s="125"/>
      <c r="B33" s="126"/>
      <c r="C33" s="69"/>
      <c r="D33" s="70"/>
      <c r="E33" s="64"/>
      <c r="F33" s="71"/>
    </row>
    <row r="34" spans="1:6">
      <c r="A34" s="125"/>
      <c r="B34" s="126"/>
      <c r="C34" s="69"/>
      <c r="D34" s="70"/>
      <c r="E34" s="64"/>
      <c r="F34" s="71"/>
    </row>
    <row r="35" spans="1:6">
      <c r="A35" s="125"/>
      <c r="B35" s="126"/>
      <c r="C35" s="67"/>
      <c r="D35" s="23"/>
      <c r="E35" s="72"/>
      <c r="F35" s="68"/>
    </row>
    <row r="36" spans="1:6">
      <c r="A36" s="125"/>
      <c r="B36" s="126"/>
      <c r="C36" s="67"/>
      <c r="D36" s="23"/>
      <c r="E36" s="72"/>
      <c r="F36" s="68"/>
    </row>
    <row r="37" spans="1:6">
      <c r="A37" s="125"/>
      <c r="B37" s="126"/>
      <c r="C37" s="69"/>
      <c r="D37" s="70"/>
      <c r="E37" s="64"/>
      <c r="F37" s="71"/>
    </row>
    <row r="38" spans="1:6">
      <c r="A38" s="125"/>
      <c r="B38" s="126"/>
      <c r="C38" s="69"/>
      <c r="D38" s="70"/>
      <c r="E38" s="64"/>
      <c r="F38" s="71"/>
    </row>
    <row r="39" spans="1:6">
      <c r="A39" s="125"/>
      <c r="B39" s="126"/>
      <c r="C39" s="67"/>
      <c r="D39" s="23"/>
      <c r="E39" s="72"/>
      <c r="F39" s="68"/>
    </row>
    <row r="40" spans="1:6">
      <c r="A40" s="125"/>
      <c r="B40" s="126"/>
      <c r="C40" s="67"/>
      <c r="D40" s="23"/>
      <c r="E40" s="72"/>
      <c r="F40" s="68"/>
    </row>
    <row r="41" spans="1:6" ht="12.95">
      <c r="A41" s="118"/>
      <c r="B41" s="127"/>
      <c r="C41" s="67"/>
      <c r="D41" s="23"/>
      <c r="E41" s="72"/>
      <c r="F41" s="68"/>
    </row>
    <row r="42" spans="1:6">
      <c r="A42" s="125"/>
      <c r="B42" s="116"/>
      <c r="C42" s="69"/>
      <c r="D42" s="70"/>
      <c r="E42" s="64"/>
      <c r="F42" s="71"/>
    </row>
    <row r="43" spans="1:6">
      <c r="A43" s="125"/>
      <c r="B43" s="126"/>
      <c r="C43" s="67"/>
      <c r="D43" s="23"/>
      <c r="E43" s="72"/>
      <c r="F43" s="68"/>
    </row>
    <row r="44" spans="1:6">
      <c r="A44" s="125"/>
      <c r="B44" s="116"/>
      <c r="C44" s="69"/>
      <c r="D44" s="70"/>
      <c r="E44" s="64"/>
      <c r="F44" s="71"/>
    </row>
    <row r="45" spans="1:6">
      <c r="A45" s="125"/>
      <c r="B45" s="126"/>
      <c r="C45" s="67"/>
      <c r="D45" s="23"/>
      <c r="E45" s="72"/>
      <c r="F45" s="68"/>
    </row>
    <row r="46" spans="1:6">
      <c r="A46" s="125"/>
      <c r="B46" s="133"/>
      <c r="C46" s="62"/>
      <c r="D46" s="62"/>
      <c r="E46" s="86"/>
      <c r="F46" s="17"/>
    </row>
    <row r="47" spans="1:6">
      <c r="A47" s="125"/>
      <c r="B47" s="126"/>
      <c r="C47" s="62"/>
      <c r="D47" s="26"/>
      <c r="E47" s="134"/>
      <c r="F47" s="17"/>
    </row>
    <row r="48" spans="1:6">
      <c r="A48" s="146"/>
      <c r="B48" s="147"/>
      <c r="C48" s="56"/>
      <c r="D48" s="207"/>
      <c r="E48" s="208"/>
      <c r="F48" s="24"/>
    </row>
    <row r="49" spans="1:6" ht="12.95">
      <c r="A49" s="135"/>
      <c r="B49" s="136"/>
      <c r="C49" s="77"/>
      <c r="D49" s="77"/>
      <c r="E49" s="78"/>
      <c r="F49" s="18"/>
    </row>
    <row r="50" spans="1:6" ht="12.95">
      <c r="A50" s="137" t="s">
        <v>2427</v>
      </c>
      <c r="B50" s="107" t="s">
        <v>2212</v>
      </c>
      <c r="C50" s="44"/>
      <c r="D50" s="44"/>
      <c r="E50" s="79"/>
      <c r="F50" s="80">
        <f>SUM(F8:F48)</f>
        <v>56255135.0625</v>
      </c>
    </row>
  </sheetData>
  <sheetProtection algorithmName="SHA-512" hashValue="AxdeCWE6Doz+8dP2NGmbobUKkGxRcgEI4Q9WNgWYIt6vr6tfamd1G2Hsk6yCxai/58/J/mpH8Zr0RRb7v6M1vA==" saltValue="OK4Rt97Wfm5A4ncQ3t2Hyw==" spinCount="100000" sheet="1" objects="1" scenarios="1"/>
  <mergeCells count="2">
    <mergeCell ref="B2:D2"/>
    <mergeCell ref="E2:F2"/>
  </mergeCells>
  <pageMargins left="0.7" right="0.7" top="0.75" bottom="0.75" header="0.3" footer="0.3"/>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2"/>
  <sheetViews>
    <sheetView view="pageBreakPreview" topLeftCell="A7" zoomScale="55" zoomScaleNormal="85" zoomScaleSheetLayoutView="55" workbookViewId="0">
      <selection activeCell="B76" sqref="B76:B77"/>
    </sheetView>
  </sheetViews>
  <sheetFormatPr defaultColWidth="11.5546875" defaultRowHeight="14.1"/>
  <cols>
    <col min="1" max="1" width="11.5546875" style="247"/>
    <col min="2" max="2" width="38" style="210" customWidth="1"/>
    <col min="3" max="3" width="7.6640625" style="214" customWidth="1"/>
    <col min="4" max="4" width="11.5546875" style="255"/>
    <col min="5" max="5" width="10.33203125" style="256" customWidth="1"/>
    <col min="6" max="6" width="17.33203125" style="257" bestFit="1" customWidth="1"/>
    <col min="7" max="7" width="11.5546875" style="214"/>
    <col min="8" max="8" width="11.5546875" style="214" customWidth="1"/>
    <col min="9" max="16384" width="11.5546875" style="214"/>
  </cols>
  <sheetData>
    <row r="1" spans="1:6">
      <c r="A1" s="209" t="s">
        <v>2430</v>
      </c>
      <c r="C1" s="211"/>
      <c r="D1" s="211"/>
      <c r="E1" s="212"/>
      <c r="F1" s="213"/>
    </row>
    <row r="2" spans="1:6">
      <c r="A2" s="215" t="str">
        <f>'Part A'!$A$1</f>
        <v>CONTRACT SANRAL X.002-158-2023/1</v>
      </c>
      <c r="B2" s="216"/>
      <c r="C2" s="211"/>
      <c r="D2" s="211"/>
      <c r="E2" s="212"/>
      <c r="F2" s="1"/>
    </row>
    <row r="3" spans="1:6" ht="46.15" customHeight="1">
      <c r="A3" s="215" t="s">
        <v>2182</v>
      </c>
      <c r="B3" s="515" t="str">
        <f>'Part A'!$B$2</f>
        <v>THE ROUTINE ROAD MAINTENANCE OF NATIONAL ROAD N12 SECTION 17 (km 18.9 - 57.45), N14 SECTION 13 (km 49.7 - 67.96), R54 SECTION 1 (km 22.1 - 41.66), R500 SECTION 1 (km 29.2 - 65.1) AND R501 SECTION 3 (km 33.7 - 68.62)</v>
      </c>
      <c r="C3" s="515"/>
      <c r="D3" s="515"/>
      <c r="E3" s="515"/>
      <c r="F3" s="516"/>
    </row>
    <row r="4" spans="1:6">
      <c r="A4" s="217"/>
      <c r="B4" s="218"/>
      <c r="C4" s="219"/>
      <c r="D4" s="219"/>
      <c r="E4" s="220"/>
      <c r="F4" s="221"/>
    </row>
    <row r="5" spans="1:6">
      <c r="A5" s="222" t="s">
        <v>2431</v>
      </c>
      <c r="B5" s="222" t="s">
        <v>2187</v>
      </c>
      <c r="C5" s="223"/>
      <c r="D5" s="224"/>
      <c r="E5" s="225"/>
      <c r="F5" s="226" t="s">
        <v>2191</v>
      </c>
    </row>
    <row r="6" spans="1:6">
      <c r="A6" s="227"/>
      <c r="B6" s="228"/>
      <c r="C6" s="229"/>
      <c r="D6" s="229"/>
      <c r="E6" s="230"/>
      <c r="F6" s="231"/>
    </row>
    <row r="7" spans="1:6">
      <c r="A7" s="232"/>
      <c r="B7" s="233" t="s">
        <v>2432</v>
      </c>
      <c r="C7" s="234"/>
      <c r="D7" s="234"/>
      <c r="E7" s="235"/>
      <c r="F7" s="236"/>
    </row>
    <row r="8" spans="1:6">
      <c r="A8" s="232" t="s">
        <v>2192</v>
      </c>
      <c r="B8" s="237" t="s">
        <v>2193</v>
      </c>
      <c r="C8" s="234"/>
      <c r="D8" s="234"/>
      <c r="E8" s="235"/>
      <c r="F8" s="3">
        <f>'Part A'!F118</f>
        <v>1650000</v>
      </c>
    </row>
    <row r="9" spans="1:6">
      <c r="A9" s="232" t="s">
        <v>2199</v>
      </c>
      <c r="B9" s="237" t="s">
        <v>2200</v>
      </c>
      <c r="C9" s="234"/>
      <c r="D9" s="234"/>
      <c r="E9" s="235"/>
      <c r="F9" s="3">
        <f>'Part A'!F165</f>
        <v>250000</v>
      </c>
    </row>
    <row r="10" spans="1:6">
      <c r="A10" s="232" t="s">
        <v>2205</v>
      </c>
      <c r="B10" s="237" t="s">
        <v>2206</v>
      </c>
      <c r="C10" s="234"/>
      <c r="D10" s="234"/>
      <c r="E10" s="235"/>
      <c r="F10" s="3">
        <f>'Part A'!F211</f>
        <v>0</v>
      </c>
    </row>
    <row r="11" spans="1:6">
      <c r="A11" s="238" t="s">
        <v>2208</v>
      </c>
      <c r="B11" s="237" t="s">
        <v>2209</v>
      </c>
      <c r="C11" s="234"/>
      <c r="D11" s="234"/>
      <c r="E11" s="235"/>
      <c r="F11" s="3">
        <f>'Part A'!F320</f>
        <v>0</v>
      </c>
    </row>
    <row r="12" spans="1:6">
      <c r="A12" s="232" t="s">
        <v>2214</v>
      </c>
      <c r="B12" s="237" t="s">
        <v>2215</v>
      </c>
      <c r="C12" s="234"/>
      <c r="D12" s="234"/>
      <c r="E12" s="235"/>
      <c r="F12" s="3">
        <f>'Part A'!F378</f>
        <v>200000</v>
      </c>
    </row>
    <row r="13" spans="1:6">
      <c r="A13" s="232" t="s">
        <v>2217</v>
      </c>
      <c r="B13" s="237" t="s">
        <v>2218</v>
      </c>
      <c r="C13" s="234"/>
      <c r="D13" s="234"/>
      <c r="E13" s="235"/>
      <c r="F13" s="3">
        <f>'Part A'!F432</f>
        <v>0</v>
      </c>
    </row>
    <row r="14" spans="1:6" ht="14.45" thickBot="1">
      <c r="A14" s="232" t="s">
        <v>2221</v>
      </c>
      <c r="B14" s="237" t="s">
        <v>2222</v>
      </c>
      <c r="C14" s="234"/>
      <c r="D14" s="234"/>
      <c r="E14" s="235"/>
      <c r="F14" s="3">
        <f>'Part A'!F486</f>
        <v>200000</v>
      </c>
    </row>
    <row r="15" spans="1:6" ht="14.45" thickBot="1">
      <c r="A15" s="232"/>
      <c r="B15" s="218"/>
      <c r="C15" s="239"/>
      <c r="D15" s="239"/>
      <c r="E15" s="240" t="s">
        <v>2433</v>
      </c>
      <c r="F15" s="4">
        <f>SUM(F8:F14)</f>
        <v>2300000</v>
      </c>
    </row>
    <row r="16" spans="1:6">
      <c r="A16" s="232"/>
      <c r="B16" s="237"/>
      <c r="C16" s="234"/>
      <c r="D16" s="234"/>
      <c r="E16" s="241"/>
      <c r="F16" s="2"/>
    </row>
    <row r="17" spans="1:6">
      <c r="A17" s="242"/>
      <c r="B17" s="233" t="s">
        <v>2434</v>
      </c>
      <c r="C17" s="234"/>
      <c r="D17" s="234"/>
      <c r="E17" s="235"/>
      <c r="F17" s="3"/>
    </row>
    <row r="18" spans="1:6">
      <c r="A18" s="232" t="s">
        <v>2225</v>
      </c>
      <c r="B18" s="237" t="s">
        <v>2226</v>
      </c>
      <c r="C18" s="234"/>
      <c r="D18" s="234"/>
      <c r="E18" s="235"/>
      <c r="F18" s="3">
        <f>'Part B'!F173</f>
        <v>0</v>
      </c>
    </row>
    <row r="19" spans="1:6">
      <c r="A19" s="232" t="s">
        <v>2234</v>
      </c>
      <c r="B19" s="237" t="s">
        <v>2435</v>
      </c>
      <c r="C19" s="234"/>
      <c r="D19" s="234"/>
      <c r="E19" s="235"/>
      <c r="F19" s="3">
        <f>'Part B'!F221</f>
        <v>0</v>
      </c>
    </row>
    <row r="20" spans="1:6">
      <c r="A20" s="232" t="s">
        <v>2242</v>
      </c>
      <c r="B20" s="237" t="s">
        <v>2243</v>
      </c>
      <c r="C20" s="234"/>
      <c r="D20" s="234"/>
      <c r="E20" s="235"/>
      <c r="F20" s="3">
        <f>'Part B'!F260</f>
        <v>0</v>
      </c>
    </row>
    <row r="21" spans="1:6">
      <c r="A21" s="232" t="s">
        <v>2249</v>
      </c>
      <c r="B21" s="237" t="s">
        <v>2250</v>
      </c>
      <c r="C21" s="234"/>
      <c r="D21" s="234"/>
      <c r="E21" s="235"/>
      <c r="F21" s="3">
        <f>'Part B'!F351</f>
        <v>0</v>
      </c>
    </row>
    <row r="22" spans="1:6">
      <c r="A22" s="232" t="s">
        <v>2256</v>
      </c>
      <c r="B22" s="237" t="s">
        <v>2436</v>
      </c>
      <c r="C22" s="234"/>
      <c r="D22" s="234"/>
      <c r="E22" s="235"/>
      <c r="F22" s="3">
        <f>'Part B'!F403</f>
        <v>100000</v>
      </c>
    </row>
    <row r="23" spans="1:6">
      <c r="A23" s="232" t="s">
        <v>2265</v>
      </c>
      <c r="B23" s="237" t="s">
        <v>2266</v>
      </c>
      <c r="C23" s="234"/>
      <c r="D23" s="234"/>
      <c r="E23" s="235"/>
      <c r="F23" s="3">
        <f>'Part B'!F447</f>
        <v>200000</v>
      </c>
    </row>
    <row r="24" spans="1:6">
      <c r="A24" s="232" t="s">
        <v>2289</v>
      </c>
      <c r="B24" s="237" t="s">
        <v>2437</v>
      </c>
      <c r="C24" s="234"/>
      <c r="D24" s="234"/>
      <c r="E24" s="235"/>
      <c r="F24" s="3">
        <f>'Part B'!F548</f>
        <v>0</v>
      </c>
    </row>
    <row r="25" spans="1:6">
      <c r="A25" s="232" t="s">
        <v>2291</v>
      </c>
      <c r="B25" s="237" t="s">
        <v>2292</v>
      </c>
      <c r="C25" s="234"/>
      <c r="D25" s="234"/>
      <c r="E25" s="235"/>
      <c r="F25" s="3">
        <f>'Part B'!F612</f>
        <v>0</v>
      </c>
    </row>
    <row r="26" spans="1:6">
      <c r="A26" s="232" t="s">
        <v>2309</v>
      </c>
      <c r="B26" s="237" t="s">
        <v>2310</v>
      </c>
      <c r="C26" s="234"/>
      <c r="D26" s="234"/>
      <c r="E26" s="235"/>
      <c r="F26" s="3">
        <f>'Part B'!F665</f>
        <v>0</v>
      </c>
    </row>
    <row r="27" spans="1:6">
      <c r="A27" s="232" t="s">
        <v>2312</v>
      </c>
      <c r="B27" s="237" t="s">
        <v>2313</v>
      </c>
      <c r="C27" s="234"/>
      <c r="D27" s="234"/>
      <c r="E27" s="235"/>
      <c r="F27" s="3">
        <f>'Part B'!F722</f>
        <v>0</v>
      </c>
    </row>
    <row r="28" spans="1:6">
      <c r="A28" s="232" t="s">
        <v>2315</v>
      </c>
      <c r="B28" s="237" t="s">
        <v>2316</v>
      </c>
      <c r="C28" s="234"/>
      <c r="D28" s="234"/>
      <c r="E28" s="235"/>
      <c r="F28" s="3">
        <f>'Part B'!F789</f>
        <v>100000</v>
      </c>
    </row>
    <row r="29" spans="1:6">
      <c r="A29" s="232" t="s">
        <v>2318</v>
      </c>
      <c r="B29" s="237" t="s">
        <v>2319</v>
      </c>
      <c r="C29" s="234"/>
      <c r="D29" s="234"/>
      <c r="E29" s="235"/>
      <c r="F29" s="3">
        <f>'Part B'!F874</f>
        <v>0</v>
      </c>
    </row>
    <row r="30" spans="1:6">
      <c r="A30" s="232" t="s">
        <v>2349</v>
      </c>
      <c r="B30" s="237" t="s">
        <v>2350</v>
      </c>
      <c r="C30" s="234"/>
      <c r="D30" s="234"/>
      <c r="E30" s="235"/>
      <c r="F30" s="3">
        <f>'Part B'!F927</f>
        <v>0</v>
      </c>
    </row>
    <row r="31" spans="1:6">
      <c r="A31" s="232" t="s">
        <v>2352</v>
      </c>
      <c r="B31" s="237" t="s">
        <v>2353</v>
      </c>
      <c r="C31" s="234"/>
      <c r="D31" s="234"/>
      <c r="E31" s="235"/>
      <c r="F31" s="3">
        <f>'Part B'!F1072</f>
        <v>100000</v>
      </c>
    </row>
    <row r="32" spans="1:6">
      <c r="A32" s="232" t="s">
        <v>2361</v>
      </c>
      <c r="B32" s="237" t="s">
        <v>2438</v>
      </c>
      <c r="C32" s="234"/>
      <c r="D32" s="234"/>
      <c r="E32" s="235"/>
      <c r="F32" s="3">
        <f>'Part B'!F1129</f>
        <v>0</v>
      </c>
    </row>
    <row r="33" spans="1:6">
      <c r="A33" s="232" t="s">
        <v>2367</v>
      </c>
      <c r="B33" s="237" t="s">
        <v>2368</v>
      </c>
      <c r="C33" s="234"/>
      <c r="D33" s="234"/>
      <c r="E33" s="235"/>
      <c r="F33" s="3">
        <f>'Part B'!F1175</f>
        <v>100000</v>
      </c>
    </row>
    <row r="34" spans="1:6">
      <c r="A34" s="232" t="s">
        <v>2372</v>
      </c>
      <c r="B34" s="237" t="s">
        <v>2439</v>
      </c>
      <c r="C34" s="234"/>
      <c r="D34" s="234"/>
      <c r="E34" s="235"/>
      <c r="F34" s="3">
        <f>'Part B'!F1306</f>
        <v>0</v>
      </c>
    </row>
    <row r="35" spans="1:6">
      <c r="A35" s="232" t="s">
        <v>2377</v>
      </c>
      <c r="B35" s="237" t="s">
        <v>2440</v>
      </c>
      <c r="C35" s="234"/>
      <c r="D35" s="234"/>
      <c r="E35" s="235"/>
      <c r="F35" s="3">
        <f>'Part B'!F1364</f>
        <v>0</v>
      </c>
    </row>
    <row r="36" spans="1:6">
      <c r="A36" s="232" t="s">
        <v>2396</v>
      </c>
      <c r="B36" s="237" t="s">
        <v>2441</v>
      </c>
      <c r="C36" s="234"/>
      <c r="D36" s="234"/>
      <c r="E36" s="235"/>
      <c r="F36" s="3">
        <f>'Part B'!F1425</f>
        <v>50000</v>
      </c>
    </row>
    <row r="37" spans="1:6">
      <c r="A37" s="232" t="s">
        <v>2404</v>
      </c>
      <c r="B37" s="237" t="s">
        <v>2405</v>
      </c>
      <c r="C37" s="234"/>
      <c r="D37" s="234"/>
      <c r="E37" s="235"/>
      <c r="F37" s="3">
        <f>'Part B'!F1471</f>
        <v>0</v>
      </c>
    </row>
    <row r="38" spans="1:6">
      <c r="A38" s="232" t="s">
        <v>2408</v>
      </c>
      <c r="B38" s="237" t="s">
        <v>2442</v>
      </c>
      <c r="C38" s="234"/>
      <c r="D38" s="234"/>
      <c r="E38" s="235"/>
      <c r="F38" s="3">
        <f>'Part B'!F1529</f>
        <v>100000</v>
      </c>
    </row>
    <row r="39" spans="1:6" ht="14.45" thickBot="1">
      <c r="A39" s="232" t="s">
        <v>2411</v>
      </c>
      <c r="B39" s="237" t="s">
        <v>2412</v>
      </c>
      <c r="C39" s="234"/>
      <c r="D39" s="234"/>
      <c r="E39" s="235"/>
      <c r="F39" s="3">
        <f>'Part B'!F1697</f>
        <v>1400000</v>
      </c>
    </row>
    <row r="40" spans="1:6" ht="14.45" thickBot="1">
      <c r="A40" s="243"/>
      <c r="B40" s="237"/>
      <c r="C40" s="234"/>
      <c r="D40" s="234"/>
      <c r="E40" s="240" t="s">
        <v>2443</v>
      </c>
      <c r="F40" s="4">
        <f>SUM(F18:F39)</f>
        <v>2150000</v>
      </c>
    </row>
    <row r="41" spans="1:6">
      <c r="A41" s="244"/>
      <c r="B41" s="228"/>
      <c r="C41" s="229"/>
      <c r="D41" s="229"/>
      <c r="E41" s="241"/>
      <c r="F41" s="231"/>
    </row>
    <row r="42" spans="1:6">
      <c r="A42" s="232"/>
      <c r="B42" s="233" t="s">
        <v>2426</v>
      </c>
      <c r="C42" s="234"/>
      <c r="D42" s="234"/>
      <c r="E42" s="235"/>
      <c r="F42" s="3"/>
    </row>
    <row r="43" spans="1:6" ht="14.45" thickBot="1">
      <c r="A43" s="232" t="s">
        <v>2427</v>
      </c>
      <c r="B43" s="218" t="s">
        <v>2428</v>
      </c>
      <c r="C43" s="234"/>
      <c r="D43" s="234"/>
      <c r="E43" s="235"/>
      <c r="F43" s="3">
        <f>'Part C'!F50</f>
        <v>56255135.0625</v>
      </c>
    </row>
    <row r="44" spans="1:6" ht="14.45" thickBot="1">
      <c r="A44" s="232"/>
      <c r="B44" s="218"/>
      <c r="C44" s="239"/>
      <c r="D44" s="239"/>
      <c r="E44" s="240" t="s">
        <v>2444</v>
      </c>
      <c r="F44" s="4">
        <f>F43</f>
        <v>56255135.0625</v>
      </c>
    </row>
    <row r="45" spans="1:6">
      <c r="A45" s="232"/>
      <c r="B45" s="237"/>
      <c r="C45" s="234"/>
      <c r="D45" s="234"/>
      <c r="E45" s="241"/>
      <c r="F45" s="5"/>
    </row>
    <row r="46" spans="1:6" ht="14.45" thickBot="1">
      <c r="A46" s="232"/>
      <c r="B46" s="245"/>
      <c r="C46" s="234"/>
      <c r="D46" s="234"/>
      <c r="E46" s="246"/>
      <c r="F46" s="6"/>
    </row>
    <row r="47" spans="1:6" ht="14.45" thickBot="1">
      <c r="A47" s="232"/>
      <c r="B47" s="245"/>
      <c r="C47" s="234"/>
      <c r="D47" s="234"/>
      <c r="E47" s="241" t="s">
        <v>2445</v>
      </c>
      <c r="F47" s="4">
        <f>+F15+F40+F44</f>
        <v>60705135.0625</v>
      </c>
    </row>
    <row r="48" spans="1:6">
      <c r="C48" s="211"/>
      <c r="D48" s="211"/>
      <c r="E48" s="240"/>
      <c r="F48" s="7"/>
    </row>
    <row r="49" spans="1:6">
      <c r="C49" s="211"/>
      <c r="D49" s="211"/>
      <c r="E49" s="240"/>
      <c r="F49" s="7"/>
    </row>
    <row r="50" spans="1:6">
      <c r="C50" s="211"/>
      <c r="D50" s="211"/>
      <c r="E50" s="240"/>
      <c r="F50" s="7"/>
    </row>
    <row r="51" spans="1:6">
      <c r="A51" s="209" t="s">
        <v>2446</v>
      </c>
      <c r="C51" s="211"/>
      <c r="D51" s="211"/>
      <c r="E51" s="212"/>
      <c r="F51" s="213"/>
    </row>
    <row r="52" spans="1:6">
      <c r="A52" s="215" t="str">
        <f>A2</f>
        <v>CONTRACT SANRAL X.002-158-2023/1</v>
      </c>
      <c r="B52" s="216"/>
      <c r="C52" s="211"/>
      <c r="D52" s="211"/>
      <c r="E52" s="212"/>
      <c r="F52" s="1"/>
    </row>
    <row r="53" spans="1:6" ht="23.45" customHeight="1">
      <c r="A53" s="517" t="str">
        <f>B3</f>
        <v>THE ROUTINE ROAD MAINTENANCE OF NATIONAL ROAD N12 SECTION 17 (km 18.9 - 57.45), N14 SECTION 13 (km 49.7 - 67.96), R54 SECTION 1 (km 22.1 - 41.66), R500 SECTION 1 (km 29.2 - 65.1) AND R501 SECTION 3 (km 33.7 - 68.62)</v>
      </c>
      <c r="B53" s="517"/>
      <c r="C53" s="517"/>
      <c r="D53" s="517"/>
      <c r="E53" s="517"/>
      <c r="F53" s="517"/>
    </row>
    <row r="54" spans="1:6" ht="23.45" customHeight="1">
      <c r="A54" s="517"/>
      <c r="B54" s="517"/>
      <c r="C54" s="517"/>
      <c r="D54" s="517"/>
      <c r="E54" s="517"/>
      <c r="F54" s="517"/>
    </row>
    <row r="55" spans="1:6">
      <c r="A55" s="248"/>
      <c r="C55" s="223"/>
      <c r="D55" s="224"/>
      <c r="E55" s="249"/>
      <c r="F55" s="250" t="s">
        <v>2191</v>
      </c>
    </row>
    <row r="56" spans="1:6">
      <c r="A56" s="251"/>
      <c r="C56" s="211"/>
      <c r="D56" s="211"/>
      <c r="E56" s="212"/>
      <c r="F56" s="2"/>
    </row>
    <row r="57" spans="1:6">
      <c r="A57" s="511" t="str">
        <f>A3</f>
        <v xml:space="preserve">SCHEDULE A : </v>
      </c>
      <c r="B57" s="512"/>
      <c r="C57" s="512"/>
      <c r="D57" s="512"/>
      <c r="E57" s="212"/>
      <c r="F57" s="8">
        <f>F47</f>
        <v>60705135.0625</v>
      </c>
    </row>
    <row r="58" spans="1:6">
      <c r="A58" s="252"/>
      <c r="C58" s="211"/>
      <c r="D58" s="9"/>
      <c r="E58" s="10"/>
      <c r="F58" s="11"/>
    </row>
    <row r="59" spans="1:6">
      <c r="A59" s="513" t="s">
        <v>2447</v>
      </c>
      <c r="B59" s="514"/>
      <c r="C59" s="514"/>
      <c r="D59" s="514"/>
      <c r="E59" s="10"/>
      <c r="F59" s="8">
        <f>F57*0.15</f>
        <v>9105770.2593750004</v>
      </c>
    </row>
    <row r="60" spans="1:6" ht="14.45" thickBot="1">
      <c r="A60" s="252"/>
      <c r="C60" s="211"/>
      <c r="D60" s="9"/>
      <c r="E60" s="10"/>
      <c r="F60" s="2"/>
    </row>
    <row r="61" spans="1:6" ht="14.45" thickBot="1">
      <c r="A61" s="511" t="s">
        <v>2448</v>
      </c>
      <c r="B61" s="512"/>
      <c r="C61" s="512"/>
      <c r="D61" s="512"/>
      <c r="E61" s="10"/>
      <c r="F61" s="12">
        <f>F59+F57</f>
        <v>69810905.321875006</v>
      </c>
    </row>
    <row r="62" spans="1:6">
      <c r="C62" s="211"/>
      <c r="D62" s="9"/>
      <c r="E62" s="10"/>
      <c r="F62" s="7"/>
    </row>
    <row r="63" spans="1:6">
      <c r="C63" s="211"/>
      <c r="D63" s="9"/>
      <c r="E63" s="10"/>
      <c r="F63" s="7"/>
    </row>
    <row r="64" spans="1:6">
      <c r="A64" s="510" t="s">
        <v>2449</v>
      </c>
      <c r="B64" s="510"/>
      <c r="C64" s="510"/>
      <c r="D64" s="510"/>
      <c r="E64" s="510"/>
      <c r="F64" s="510"/>
    </row>
    <row r="65" spans="1:6">
      <c r="A65" s="215" t="s">
        <v>2450</v>
      </c>
      <c r="C65" s="211"/>
      <c r="D65" s="9"/>
      <c r="E65" s="10"/>
      <c r="F65" s="7"/>
    </row>
    <row r="66" spans="1:6">
      <c r="A66" s="210"/>
      <c r="C66" s="211"/>
      <c r="D66" s="9"/>
      <c r="E66" s="13"/>
      <c r="F66" s="7"/>
    </row>
    <row r="67" spans="1:6">
      <c r="A67" s="210"/>
      <c r="C67" s="211"/>
      <c r="D67" s="9"/>
      <c r="E67" s="10"/>
      <c r="F67" s="7"/>
    </row>
    <row r="68" spans="1:6">
      <c r="A68" s="210"/>
      <c r="C68" s="211"/>
      <c r="D68" s="9"/>
      <c r="E68" s="10"/>
      <c r="F68" s="7"/>
    </row>
    <row r="69" spans="1:6">
      <c r="A69" s="216" t="s">
        <v>2451</v>
      </c>
      <c r="C69" s="253"/>
      <c r="D69" s="211"/>
      <c r="E69" s="254"/>
      <c r="F69" s="7" t="s">
        <v>2278</v>
      </c>
    </row>
    <row r="70" spans="1:6">
      <c r="A70" s="216"/>
      <c r="C70" s="253"/>
      <c r="D70" s="211"/>
      <c r="E70" s="254"/>
      <c r="F70" s="7"/>
    </row>
    <row r="71" spans="1:6">
      <c r="C71" s="211"/>
      <c r="D71" s="9"/>
      <c r="E71" s="13"/>
      <c r="F71" s="7"/>
    </row>
    <row r="72" spans="1:6">
      <c r="A72" s="215" t="s">
        <v>2452</v>
      </c>
      <c r="C72" s="211"/>
      <c r="D72" s="9"/>
      <c r="E72" s="10"/>
      <c r="F72" s="7"/>
    </row>
  </sheetData>
  <sheetProtection algorithmName="SHA-512" hashValue="dxKsYf2MPlD7uMwsv5kLtx5uvfHQbg8vpgathJF5Ihve+h7TKKrPFruJghb8346H5LMo6Y+e1sJ1u1JWiC2JCg==" saltValue="agFcF4RKv5/IWYbwy8toTw==" spinCount="100000" sheet="1" objects="1" scenarios="1"/>
  <mergeCells count="6">
    <mergeCell ref="A64:F64"/>
    <mergeCell ref="A57:D57"/>
    <mergeCell ref="A59:D59"/>
    <mergeCell ref="A61:D61"/>
    <mergeCell ref="B3:F3"/>
    <mergeCell ref="A53:F54"/>
  </mergeCells>
  <pageMargins left="0.7" right="0.7" top="0.75" bottom="0.75" header="0.3" footer="0.3"/>
  <pageSetup paperSize="9" scale="67" orientation="portrait" r:id="rId1"/>
  <rowBreaks count="1" manualBreakCount="1">
    <brk id="4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04F18F95F95447888F46103C76DB0D" ma:contentTypeVersion="16" ma:contentTypeDescription="Create a new document." ma:contentTypeScope="" ma:versionID="de99cd9dec1312af9f80186d886ac9a2">
  <xsd:schema xmlns:xsd="http://www.w3.org/2001/XMLSchema" xmlns:xs="http://www.w3.org/2001/XMLSchema" xmlns:p="http://schemas.microsoft.com/office/2006/metadata/properties" xmlns:ns2="654e61d9-0c80-47b3-a5ba-71483a74345a" xmlns:ns3="56f9d701-791d-4fe2-9d6e-c3bd7ab6a488" targetNamespace="http://schemas.microsoft.com/office/2006/metadata/properties" ma:root="true" ma:fieldsID="04a7e94cbc2d8dcf149ad0deb4d722ce" ns2:_="" ns3:_="">
    <xsd:import namespace="654e61d9-0c80-47b3-a5ba-71483a74345a"/>
    <xsd:import namespace="56f9d701-791d-4fe2-9d6e-c3bd7ab6a48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4e61d9-0c80-47b3-a5ba-71483a743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5682615-7eba-4d17-b656-b278fd6806b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6f9d701-791d-4fe2-9d6e-c3bd7ab6a488"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18bcb69c-f80c-4482-ac69-4fb65aa67c6c}" ma:internalName="TaxCatchAll" ma:showField="CatchAllData" ma:web="56f9d701-791d-4fe2-9d6e-c3bd7ab6a4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6f9d701-791d-4fe2-9d6e-c3bd7ab6a488" xsi:nil="true"/>
    <lcf76f155ced4ddcb4097134ff3c332f xmlns="654e61d9-0c80-47b3-a5ba-71483a74345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0E9E77-1F73-4EE2-AE7C-0687CC028074}"/>
</file>

<file path=customXml/itemProps2.xml><?xml version="1.0" encoding="utf-8"?>
<ds:datastoreItem xmlns:ds="http://schemas.openxmlformats.org/officeDocument/2006/customXml" ds:itemID="{E567ED89-B7B6-4993-95FE-6D655E4A4FB9}"/>
</file>

<file path=customXml/itemProps3.xml><?xml version="1.0" encoding="utf-8"?>
<ds:datastoreItem xmlns:ds="http://schemas.openxmlformats.org/officeDocument/2006/customXml" ds:itemID="{B09CAF88-1E79-4B23-A4CF-E0D8A86BDB1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Friedl Van Der Merwe (WR)</dc:creator>
  <cp:keywords/>
  <dc:description/>
  <cp:lastModifiedBy>Aletta Mphathi (NR)</cp:lastModifiedBy>
  <cp:revision/>
  <dcterms:created xsi:type="dcterms:W3CDTF">1997-05-19T06:31:34Z</dcterms:created>
  <dcterms:modified xsi:type="dcterms:W3CDTF">2023-08-25T11:29:22Z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ContentTypeId">
    <vt:lpwstr>0x010100F304F18F95F95447888F46103C76DB0D</vt:lpwstr>
  </property>
  <property fmtid="{D5CDD505-2E9C-101B-9397-08002B2CF9AE}" pid="4" name="MediaServiceImageTags">
    <vt:lpwstr/>
  </property>
</Properties>
</file>